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https://murphygroup-my.sharepoint.com/personal/joannehargreaves_muagroup_co_uk/Documents/Documents/2026 charging tables/"/>
    </mc:Choice>
  </mc:AlternateContent>
  <xr:revisionPtr revIDLastSave="0" documentId="8_{92A83913-42D6-4EEA-836A-F81AF2FD3E66}" xr6:coauthVersionLast="47" xr6:coauthVersionMax="47" xr10:uidLastSave="{00000000-0000-0000-0000-000000000000}"/>
  <bookViews>
    <workbookView xWindow="-110" yWindow="-110" windowWidth="19420" windowHeight="11500" tabRatio="862" firstSheet="3" activeTab="7" xr2:uid="{00000000-000D-0000-FFFF-FFFF00000000}"/>
  </bookViews>
  <sheets>
    <sheet name="Overview" sheetId="1" r:id="rId1"/>
    <sheet name="Annex 1 LV, HV and UMS charges" sheetId="2" r:id="rId2"/>
    <sheet name="Annex 2 Designated EHV charges" sheetId="28" r:id="rId3"/>
    <sheet name="Annex 2a Import" sheetId="29" r:id="rId4"/>
    <sheet name="Annex 2b Export" sheetId="30"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externalReferences>
    <externalReference r:id="rId16"/>
  </externalReferences>
  <definedNames>
    <definedName name="_xlnm._FilterDatabase" localSheetId="2" hidden="1">'Annex 2 Designated EHV charges'!$A$9:$P$300</definedName>
    <definedName name="_xlnm._FilterDatabase" localSheetId="3" hidden="1">'Annex 2a Import'!$A$4:$P$295</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charges'!$A$2:$P$300</definedName>
    <definedName name="_xlnm.Print_Area" localSheetId="3">'Annex 2a Import'!$A$2:$H$150</definedName>
    <definedName name="_xlnm.Print_Area" localSheetId="4">'Annex 2b Export'!$A$2:$H$140</definedName>
    <definedName name="_xlnm.Print_Area" localSheetId="5">'Annex 3 Preserved charges'!$A$2:$J$21</definedName>
    <definedName name="_xlnm.Print_Area" localSheetId="6">'Annex 4 LDNO charges'!$A$2:$J$203</definedName>
    <definedName name="_xlnm.Print_Area" localSheetId="7">'Annex 5 LLFs'!$A$2:$F$40</definedName>
    <definedName name="_xlnm.Print_Area" localSheetId="8">'Annex 6 New or Amended EHV'!$A$2:$Q$28</definedName>
    <definedName name="_xlnm.Print_Area" localSheetId="9">'Annex 7 Pass-Through Costs'!$A$2:$E$164</definedName>
    <definedName name="_xlnm.Print_Area" localSheetId="10">'Nodal prices'!$A$2:$D$26</definedName>
    <definedName name="_xlnm.Print_Titles" localSheetId="1">'Annex 1 LV, HV and UMS charges'!$2:$11</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charges'!$A$2:$I$19</definedName>
    <definedName name="Z_5032A364_B81A_48DA_88DA_AB3B86B47EE9_.wvu.PrintArea" localSheetId="5" hidden="1">'Annex 3 Preserved charges'!$A$2:$J$21</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30" l="1"/>
  <c r="E4" i="30"/>
  <c r="F4" i="30"/>
  <c r="G4" i="30"/>
  <c r="H4" i="30"/>
  <c r="A5" i="30" a="1"/>
  <c r="A5" i="30" s="1"/>
  <c r="A2" i="29"/>
  <c r="E4" i="29"/>
  <c r="F4" i="29"/>
  <c r="G4" i="29"/>
  <c r="H4" i="29"/>
  <c r="A5" i="29" a="1"/>
  <c r="A5" i="29" s="1"/>
  <c r="B5" i="29" s="1"/>
  <c r="D5" i="29"/>
  <c r="A6" i="29" a="1"/>
  <c r="A6" i="29"/>
  <c r="B6" i="29"/>
  <c r="A2" i="28"/>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E5" i="29" l="1"/>
  <c r="H5" i="29"/>
  <c r="C6" i="29"/>
  <c r="D6" i="29"/>
  <c r="H6" i="29"/>
  <c r="G5" i="29"/>
  <c r="F5" i="29"/>
  <c r="C5" i="29"/>
  <c r="A7" i="29" a="1"/>
  <c r="A7" i="29" s="1"/>
  <c r="A8" i="29" s="1" a="1"/>
  <c r="A8" i="29" s="1"/>
  <c r="G6" i="29"/>
  <c r="F6" i="29"/>
  <c r="E6" i="29"/>
  <c r="B5" i="30"/>
  <c r="C5" i="30"/>
  <c r="D5" i="30"/>
  <c r="E5" i="30"/>
  <c r="F5" i="30"/>
  <c r="G5" i="30"/>
  <c r="H5" i="30"/>
  <c r="A6" i="30" a="1"/>
  <c r="A6" i="30" s="1"/>
  <c r="A2" i="27"/>
  <c r="B8" i="29" l="1"/>
  <c r="F8" i="29"/>
  <c r="H8" i="29"/>
  <c r="C8" i="29"/>
  <c r="D8" i="29"/>
  <c r="E8" i="29"/>
  <c r="G8" i="29"/>
  <c r="B7" i="29"/>
  <c r="C7" i="29"/>
  <c r="D7" i="29"/>
  <c r="E7" i="29"/>
  <c r="F7" i="29"/>
  <c r="G7" i="29"/>
  <c r="H7" i="29"/>
  <c r="A7" i="30" a="1"/>
  <c r="A7" i="30" s="1"/>
  <c r="C6" i="30"/>
  <c r="D6" i="30"/>
  <c r="E6" i="30"/>
  <c r="F6" i="30"/>
  <c r="G6" i="30"/>
  <c r="H6" i="30"/>
  <c r="B6" i="30"/>
  <c r="A9" i="29" a="1"/>
  <c r="A9" i="29" s="1"/>
  <c r="A10" i="29" a="1"/>
  <c r="A10" i="29" s="1"/>
  <c r="B36" i="27"/>
  <c r="B35" i="27"/>
  <c r="B34" i="27"/>
  <c r="B33" i="27"/>
  <c r="B32" i="27"/>
  <c r="B31" i="27"/>
  <c r="B30" i="27"/>
  <c r="B29" i="27"/>
  <c r="B28" i="27"/>
  <c r="B22" i="27"/>
  <c r="B17" i="27"/>
  <c r="B12" i="27"/>
  <c r="B11" i="27"/>
  <c r="B6" i="27"/>
  <c r="A2" i="26"/>
  <c r="H9" i="29" l="1"/>
  <c r="B9" i="29"/>
  <c r="C9" i="29"/>
  <c r="D9" i="29"/>
  <c r="E9" i="29"/>
  <c r="F9" i="29"/>
  <c r="G9" i="29"/>
  <c r="D10" i="29"/>
  <c r="F10" i="29"/>
  <c r="B10" i="29"/>
  <c r="C10" i="29"/>
  <c r="E10" i="29"/>
  <c r="G10" i="29"/>
  <c r="H10" i="29"/>
  <c r="B7" i="30"/>
  <c r="C7" i="30"/>
  <c r="D7" i="30"/>
  <c r="E7" i="30"/>
  <c r="F7" i="30"/>
  <c r="G7" i="30"/>
  <c r="H7" i="30"/>
  <c r="A11" i="29" a="1"/>
  <c r="A11" i="29" s="1"/>
  <c r="A8" i="30" a="1"/>
  <c r="A8" i="30" s="1"/>
  <c r="A9" i="30" a="1"/>
  <c r="A9" i="30" s="1"/>
  <c r="A12" i="29" a="1"/>
  <c r="A12" i="29" s="1"/>
  <c r="A2" i="24"/>
  <c r="A13" i="29" l="1" a="1"/>
  <c r="A13" i="29" s="1"/>
  <c r="A14" i="29" a="1"/>
  <c r="A14" i="29" s="1"/>
  <c r="H9" i="30"/>
  <c r="B9" i="30"/>
  <c r="C9" i="30"/>
  <c r="D9" i="30"/>
  <c r="E9" i="30"/>
  <c r="F9" i="30"/>
  <c r="G9" i="30"/>
  <c r="B8" i="30"/>
  <c r="C8" i="30"/>
  <c r="D8" i="30"/>
  <c r="E8" i="30"/>
  <c r="F8" i="30"/>
  <c r="G8" i="30"/>
  <c r="H8" i="30"/>
  <c r="A10" i="30" a="1"/>
  <c r="A10" i="30" s="1"/>
  <c r="B12" i="29"/>
  <c r="D12" i="29"/>
  <c r="C12" i="29"/>
  <c r="E12" i="29"/>
  <c r="F12" i="29"/>
  <c r="G12" i="29"/>
  <c r="H12" i="29"/>
  <c r="A15" i="29" a="1"/>
  <c r="A15" i="29" s="1"/>
  <c r="F11" i="29"/>
  <c r="B11" i="29"/>
  <c r="C11" i="29"/>
  <c r="D11" i="29"/>
  <c r="E11" i="29"/>
  <c r="G11" i="29"/>
  <c r="H11" i="29"/>
  <c r="I9" i="15"/>
  <c r="H9" i="15"/>
  <c r="G9" i="15"/>
  <c r="F9" i="15"/>
  <c r="E9" i="15"/>
  <c r="D9" i="15"/>
  <c r="C9" i="15"/>
  <c r="B15" i="29" l="1"/>
  <c r="E15" i="29"/>
  <c r="F15" i="29"/>
  <c r="G15" i="29"/>
  <c r="H15" i="29"/>
  <c r="C15" i="29"/>
  <c r="D15" i="29"/>
  <c r="D13" i="29"/>
  <c r="C13" i="29"/>
  <c r="E13" i="29"/>
  <c r="F13" i="29"/>
  <c r="G13" i="29"/>
  <c r="H13" i="29"/>
  <c r="B13" i="29"/>
  <c r="B14" i="29"/>
  <c r="C14" i="29"/>
  <c r="D14" i="29"/>
  <c r="E14" i="29"/>
  <c r="F14" i="29"/>
  <c r="G14" i="29"/>
  <c r="H14" i="29"/>
  <c r="A16" i="29" a="1"/>
  <c r="A16" i="29" s="1"/>
  <c r="A17" i="29" a="1"/>
  <c r="A17" i="29" s="1"/>
  <c r="B10" i="30"/>
  <c r="C10" i="30"/>
  <c r="D10" i="30"/>
  <c r="E10" i="30"/>
  <c r="F10" i="30"/>
  <c r="G10" i="30"/>
  <c r="H10" i="30"/>
  <c r="A11" i="30" a="1"/>
  <c r="A11" i="30" s="1"/>
  <c r="E12" i="15"/>
  <c r="D12" i="15"/>
  <c r="C12" i="15"/>
  <c r="F11" i="30" l="1"/>
  <c r="G11" i="30"/>
  <c r="H11" i="30"/>
  <c r="B11" i="30"/>
  <c r="C11" i="30"/>
  <c r="D11" i="30"/>
  <c r="E11" i="30"/>
  <c r="D17" i="29"/>
  <c r="E17" i="29"/>
  <c r="F17" i="29"/>
  <c r="G17" i="29"/>
  <c r="H17" i="29"/>
  <c r="B17" i="29"/>
  <c r="C17" i="29"/>
  <c r="A12" i="30" a="1"/>
  <c r="A12" i="30" s="1"/>
  <c r="A18" i="29" a="1"/>
  <c r="A18" i="29" s="1"/>
  <c r="B16" i="29"/>
  <c r="C16" i="29"/>
  <c r="D16" i="29"/>
  <c r="E16" i="29"/>
  <c r="F16" i="29"/>
  <c r="G16" i="29"/>
  <c r="H16" i="29"/>
  <c r="B13" i="1"/>
  <c r="B12" i="30" l="1"/>
  <c r="C12" i="30"/>
  <c r="D12" i="30"/>
  <c r="E12" i="30"/>
  <c r="F12" i="30"/>
  <c r="G12" i="30"/>
  <c r="H12" i="30"/>
  <c r="A19" i="29" a="1"/>
  <c r="A19" i="29" s="1"/>
  <c r="A13" i="30" a="1"/>
  <c r="A13" i="30" s="1"/>
  <c r="B18" i="29"/>
  <c r="C18" i="29"/>
  <c r="D18" i="29"/>
  <c r="E18" i="29"/>
  <c r="F18" i="29"/>
  <c r="G18" i="29"/>
  <c r="H18" i="29"/>
  <c r="I14" i="15"/>
  <c r="H14" i="15"/>
  <c r="D13" i="30" l="1"/>
  <c r="E13" i="30"/>
  <c r="F13" i="30"/>
  <c r="G13" i="30"/>
  <c r="H13" i="30"/>
  <c r="B13" i="30"/>
  <c r="C13" i="30"/>
  <c r="A14" i="30" a="1"/>
  <c r="A14" i="30" s="1"/>
  <c r="B19" i="29"/>
  <c r="C19" i="29"/>
  <c r="D19" i="29"/>
  <c r="E19" i="29"/>
  <c r="F19" i="29"/>
  <c r="G19" i="29"/>
  <c r="H19" i="29"/>
  <c r="A20" i="29" a="1"/>
  <c r="A20" i="29" s="1"/>
  <c r="B2" i="15"/>
  <c r="A2" i="7"/>
  <c r="A17" i="8"/>
  <c r="A4" i="8"/>
  <c r="A3" i="6"/>
  <c r="A2" i="5"/>
  <c r="B20" i="29" l="1"/>
  <c r="C20" i="29"/>
  <c r="D20" i="29"/>
  <c r="E20" i="29"/>
  <c r="F20" i="29"/>
  <c r="G20" i="29"/>
  <c r="H20" i="29"/>
  <c r="A21" i="29" a="1"/>
  <c r="A21" i="29" s="1"/>
  <c r="B14" i="30"/>
  <c r="C14" i="30"/>
  <c r="D14" i="30"/>
  <c r="E14" i="30"/>
  <c r="F14" i="30"/>
  <c r="G14" i="30"/>
  <c r="H14" i="30"/>
  <c r="A15" i="30" a="1"/>
  <c r="A15" i="30" s="1"/>
  <c r="A2" i="4"/>
  <c r="B21" i="29" l="1"/>
  <c r="C21" i="29"/>
  <c r="D21" i="29"/>
  <c r="E21" i="29"/>
  <c r="F21" i="29"/>
  <c r="G21" i="29"/>
  <c r="H21" i="29"/>
  <c r="A22" i="29" a="1"/>
  <c r="A22" i="29" s="1"/>
  <c r="B15" i="30"/>
  <c r="C15" i="30"/>
  <c r="D15" i="30"/>
  <c r="E15" i="30"/>
  <c r="F15" i="30"/>
  <c r="G15" i="30"/>
  <c r="H15" i="30"/>
  <c r="A16" i="30" a="1"/>
  <c r="A16" i="30" s="1"/>
  <c r="A2" i="2"/>
  <c r="G10" i="15" s="1"/>
  <c r="B16" i="30" l="1"/>
  <c r="C16" i="30"/>
  <c r="D16" i="30"/>
  <c r="E16" i="30"/>
  <c r="F16" i="30"/>
  <c r="G16" i="30"/>
  <c r="H16" i="30"/>
  <c r="A17" i="30" a="1"/>
  <c r="A17" i="30" s="1"/>
  <c r="G22" i="29"/>
  <c r="H22" i="29"/>
  <c r="B22" i="29"/>
  <c r="C22" i="29"/>
  <c r="D22" i="29"/>
  <c r="E22" i="29"/>
  <c r="F22" i="29"/>
  <c r="A23" i="29" a="1"/>
  <c r="A23" i="29" s="1"/>
  <c r="I10" i="15"/>
  <c r="H10" i="15"/>
  <c r="B11" i="1"/>
  <c r="B9" i="1"/>
  <c r="B23" i="29" l="1"/>
  <c r="C23" i="29"/>
  <c r="D23" i="29"/>
  <c r="E23" i="29"/>
  <c r="F23" i="29"/>
  <c r="G23" i="29"/>
  <c r="H23" i="29"/>
  <c r="A24" i="29" a="1"/>
  <c r="A24" i="29" s="1"/>
  <c r="B17" i="30"/>
  <c r="C17" i="30"/>
  <c r="D17" i="30"/>
  <c r="E17" i="30"/>
  <c r="F17" i="30"/>
  <c r="G17" i="30"/>
  <c r="H17" i="30"/>
  <c r="A18" i="30" a="1"/>
  <c r="A18" i="30" s="1"/>
  <c r="H17" i="15"/>
  <c r="R9" i="15"/>
  <c r="S9" i="15"/>
  <c r="T9" i="15"/>
  <c r="Q9" i="15"/>
  <c r="N9" i="15"/>
  <c r="O9" i="15"/>
  <c r="P9" i="15"/>
  <c r="M9" i="15"/>
  <c r="G18" i="30" l="1"/>
  <c r="H18" i="30"/>
  <c r="B18" i="30"/>
  <c r="C18" i="30"/>
  <c r="D18" i="30"/>
  <c r="E18" i="30"/>
  <c r="F18" i="30"/>
  <c r="A19" i="30" a="1"/>
  <c r="A19" i="30" s="1"/>
  <c r="E24" i="29"/>
  <c r="F24" i="29"/>
  <c r="G24" i="29"/>
  <c r="H24" i="29"/>
  <c r="B24" i="29"/>
  <c r="C24" i="29"/>
  <c r="D24" i="29"/>
  <c r="A25" i="29" a="1"/>
  <c r="A25" i="29" s="1"/>
  <c r="Q5" i="8"/>
  <c r="K5" i="8"/>
  <c r="L5" i="8"/>
  <c r="M5" i="8"/>
  <c r="N5" i="8"/>
  <c r="O5" i="8"/>
  <c r="P5" i="8"/>
  <c r="J5" i="8"/>
  <c r="B25" i="29" l="1"/>
  <c r="C25" i="29"/>
  <c r="D25" i="29"/>
  <c r="E25" i="29"/>
  <c r="F25" i="29"/>
  <c r="G25" i="29"/>
  <c r="H25" i="29"/>
  <c r="A26" i="29" a="1"/>
  <c r="A26" i="29" s="1"/>
  <c r="B19" i="30"/>
  <c r="C19" i="30"/>
  <c r="D19" i="30"/>
  <c r="E19" i="30"/>
  <c r="F19" i="30"/>
  <c r="G19" i="30"/>
  <c r="H19" i="30"/>
  <c r="A20" i="30" a="1"/>
  <c r="A20" i="30" s="1"/>
  <c r="N10" i="15"/>
  <c r="E20" i="30" l="1"/>
  <c r="F20" i="30"/>
  <c r="G20" i="30"/>
  <c r="H20" i="30"/>
  <c r="B20" i="30"/>
  <c r="C20" i="30"/>
  <c r="D20" i="30"/>
  <c r="A21" i="30" a="1"/>
  <c r="A21" i="30" s="1"/>
  <c r="C26" i="29"/>
  <c r="D26" i="29"/>
  <c r="E26" i="29"/>
  <c r="F26" i="29"/>
  <c r="G26" i="29"/>
  <c r="H26" i="29"/>
  <c r="B26" i="29"/>
  <c r="A27" i="29" a="1"/>
  <c r="A27" i="29" s="1"/>
  <c r="C14" i="15"/>
  <c r="B27" i="29" l="1"/>
  <c r="C27" i="29"/>
  <c r="D27" i="29"/>
  <c r="E27" i="29"/>
  <c r="F27" i="29"/>
  <c r="G27" i="29"/>
  <c r="H27" i="29"/>
  <c r="A28" i="29" a="1"/>
  <c r="A28" i="29" s="1"/>
  <c r="B21" i="30"/>
  <c r="C21" i="30"/>
  <c r="D21" i="30"/>
  <c r="E21" i="30"/>
  <c r="F21" i="30"/>
  <c r="G21" i="30"/>
  <c r="H21" i="30"/>
  <c r="A22" i="30" a="1"/>
  <c r="A22" i="30"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C22" i="30" l="1"/>
  <c r="D22" i="30"/>
  <c r="E22" i="30"/>
  <c r="F22" i="30"/>
  <c r="G22" i="30"/>
  <c r="H22" i="30"/>
  <c r="B22" i="30"/>
  <c r="A23" i="30" a="1"/>
  <c r="A23" i="30" s="1"/>
  <c r="B28" i="29"/>
  <c r="C28" i="29"/>
  <c r="D28" i="29"/>
  <c r="E28" i="29"/>
  <c r="F28" i="29"/>
  <c r="G28" i="29"/>
  <c r="H28" i="29"/>
  <c r="A29" i="29" a="1"/>
  <c r="A29" i="29" s="1"/>
  <c r="S17" i="15"/>
  <c r="T18" i="15"/>
  <c r="R17" i="15"/>
  <c r="P18" i="15"/>
  <c r="M21" i="15"/>
  <c r="T17" i="15"/>
  <c r="M18" i="15"/>
  <c r="Q18" i="15"/>
  <c r="N18" i="15"/>
  <c r="S18" i="15"/>
  <c r="O18" i="15"/>
  <c r="R18" i="15"/>
  <c r="H29" i="29" l="1"/>
  <c r="B29" i="29"/>
  <c r="C29" i="29"/>
  <c r="D29" i="29"/>
  <c r="E29" i="29"/>
  <c r="F29" i="29"/>
  <c r="G29" i="29"/>
  <c r="A30" i="29" a="1"/>
  <c r="A30" i="29" s="1"/>
  <c r="B23" i="30"/>
  <c r="C23" i="30"/>
  <c r="D23" i="30"/>
  <c r="E23" i="30"/>
  <c r="F23" i="30"/>
  <c r="G23" i="30"/>
  <c r="H23" i="30"/>
  <c r="A24" i="30" a="1"/>
  <c r="A24" i="30" s="1"/>
  <c r="N21" i="15"/>
  <c r="M22" i="15"/>
  <c r="N22" i="15"/>
  <c r="E10" i="15"/>
  <c r="C10" i="15"/>
  <c r="C17" i="15" s="1"/>
  <c r="F10" i="15"/>
  <c r="D10" i="15"/>
  <c r="B24" i="30" l="1"/>
  <c r="C24" i="30"/>
  <c r="D24" i="30"/>
  <c r="E24" i="30"/>
  <c r="F24" i="30"/>
  <c r="G24" i="30"/>
  <c r="H24" i="30"/>
  <c r="A25" i="30" a="1"/>
  <c r="A25" i="30" s="1"/>
  <c r="B30" i="29"/>
  <c r="C30" i="29"/>
  <c r="D30" i="29"/>
  <c r="E30" i="29"/>
  <c r="F30" i="29"/>
  <c r="G30" i="29"/>
  <c r="H30" i="29"/>
  <c r="A31" i="29" a="1"/>
  <c r="A31" i="29" s="1"/>
  <c r="C18" i="15"/>
  <c r="G17" i="15"/>
  <c r="G18" i="15"/>
  <c r="D17" i="15"/>
  <c r="D18" i="15"/>
  <c r="E18" i="15"/>
  <c r="E17" i="15"/>
  <c r="F17" i="15"/>
  <c r="F18" i="15"/>
  <c r="I17" i="15"/>
  <c r="I18" i="15"/>
  <c r="F31" i="29" l="1"/>
  <c r="G31" i="29"/>
  <c r="H31" i="29"/>
  <c r="B31" i="29"/>
  <c r="C31" i="29"/>
  <c r="D31" i="29"/>
  <c r="E31" i="29"/>
  <c r="A32" i="29" a="1"/>
  <c r="A32" i="29" s="1"/>
  <c r="H25" i="30"/>
  <c r="B25" i="30"/>
  <c r="C25" i="30"/>
  <c r="D25" i="30"/>
  <c r="E25" i="30"/>
  <c r="F25" i="30"/>
  <c r="G25" i="30"/>
  <c r="A26" i="30" a="1"/>
  <c r="A26" i="30" s="1"/>
  <c r="C21" i="15"/>
  <c r="C22" i="15"/>
  <c r="B26" i="30" l="1"/>
  <c r="C26" i="30"/>
  <c r="D26" i="30"/>
  <c r="E26" i="30"/>
  <c r="F26" i="30"/>
  <c r="G26" i="30"/>
  <c r="H26" i="30"/>
  <c r="A27" i="30" a="1"/>
  <c r="A27" i="30" s="1"/>
  <c r="B32" i="29"/>
  <c r="C32" i="29"/>
  <c r="D32" i="29"/>
  <c r="E32" i="29"/>
  <c r="F32" i="29"/>
  <c r="G32" i="29"/>
  <c r="H32" i="29"/>
  <c r="A33" i="29" a="1"/>
  <c r="A33" i="29" s="1"/>
  <c r="D33" i="29" l="1"/>
  <c r="E33" i="29"/>
  <c r="F33" i="29"/>
  <c r="G33" i="29"/>
  <c r="H33" i="29"/>
  <c r="B33" i="29"/>
  <c r="C33" i="29"/>
  <c r="A34" i="29" a="1"/>
  <c r="A34" i="29" s="1"/>
  <c r="F27" i="30"/>
  <c r="G27" i="30"/>
  <c r="H27" i="30"/>
  <c r="B27" i="30"/>
  <c r="C27" i="30"/>
  <c r="D27" i="30"/>
  <c r="E27" i="30"/>
  <c r="A28" i="30" a="1"/>
  <c r="A28" i="30" s="1"/>
  <c r="B28" i="30" l="1"/>
  <c r="C28" i="30"/>
  <c r="D28" i="30"/>
  <c r="E28" i="30"/>
  <c r="F28" i="30"/>
  <c r="G28" i="30"/>
  <c r="H28" i="30"/>
  <c r="A29" i="30" a="1"/>
  <c r="A29" i="30" s="1"/>
  <c r="B34" i="29"/>
  <c r="C34" i="29"/>
  <c r="D34" i="29"/>
  <c r="E34" i="29"/>
  <c r="F34" i="29"/>
  <c r="G34" i="29"/>
  <c r="H34" i="29"/>
  <c r="A35" i="29" a="1"/>
  <c r="A35" i="29" s="1"/>
  <c r="B35" i="29" l="1"/>
  <c r="C35" i="29"/>
  <c r="D35" i="29"/>
  <c r="E35" i="29"/>
  <c r="F35" i="29"/>
  <c r="G35" i="29"/>
  <c r="H35" i="29"/>
  <c r="A36" i="29" a="1"/>
  <c r="A36" i="29" s="1"/>
  <c r="D29" i="30"/>
  <c r="E29" i="30"/>
  <c r="F29" i="30"/>
  <c r="G29" i="30"/>
  <c r="H29" i="30"/>
  <c r="B29" i="30"/>
  <c r="C29" i="30"/>
  <c r="A30" i="30" a="1"/>
  <c r="A30" i="30" s="1"/>
  <c r="B36" i="29" l="1"/>
  <c r="C36" i="29"/>
  <c r="D36" i="29"/>
  <c r="E36" i="29"/>
  <c r="F36" i="29"/>
  <c r="G36" i="29"/>
  <c r="H36" i="29"/>
  <c r="A37" i="29" a="1"/>
  <c r="A37" i="29" s="1"/>
  <c r="B30" i="30"/>
  <c r="C30" i="30"/>
  <c r="D30" i="30"/>
  <c r="E30" i="30"/>
  <c r="F30" i="30"/>
  <c r="G30" i="30"/>
  <c r="H30" i="30"/>
  <c r="A31" i="30" a="1"/>
  <c r="A31" i="30" s="1"/>
  <c r="B31" i="30" l="1"/>
  <c r="C31" i="30"/>
  <c r="D31" i="30"/>
  <c r="E31" i="30"/>
  <c r="F31" i="30"/>
  <c r="G31" i="30"/>
  <c r="H31" i="30"/>
  <c r="A32" i="30" a="1"/>
  <c r="A32" i="30" s="1"/>
  <c r="B37" i="29"/>
  <c r="C37" i="29"/>
  <c r="D37" i="29"/>
  <c r="E37" i="29"/>
  <c r="F37" i="29"/>
  <c r="G37" i="29"/>
  <c r="H37" i="29"/>
  <c r="A38" i="29" a="1"/>
  <c r="A38" i="29" s="1"/>
  <c r="H38" i="29" l="1"/>
  <c r="B38" i="29"/>
  <c r="C38" i="29"/>
  <c r="D38" i="29"/>
  <c r="E38" i="29"/>
  <c r="F38" i="29"/>
  <c r="G38" i="29"/>
  <c r="A39" i="29" a="1"/>
  <c r="A39" i="29" s="1"/>
  <c r="B32" i="30"/>
  <c r="C32" i="30"/>
  <c r="D32" i="30"/>
  <c r="E32" i="30"/>
  <c r="F32" i="30"/>
  <c r="G32" i="30"/>
  <c r="H32" i="30"/>
  <c r="A33" i="30" a="1"/>
  <c r="A33" i="30" s="1"/>
  <c r="B33" i="30" l="1"/>
  <c r="C33" i="30"/>
  <c r="D33" i="30"/>
  <c r="E33" i="30"/>
  <c r="F33" i="30"/>
  <c r="G33" i="30"/>
  <c r="H33" i="30"/>
  <c r="A34" i="30" a="1"/>
  <c r="A34" i="30" s="1"/>
  <c r="B39" i="29"/>
  <c r="C39" i="29"/>
  <c r="D39" i="29"/>
  <c r="E39" i="29"/>
  <c r="F39" i="29"/>
  <c r="H39" i="29"/>
  <c r="G39" i="29"/>
  <c r="A40" i="29" a="1"/>
  <c r="A40" i="29" s="1"/>
  <c r="F40" i="29" l="1"/>
  <c r="G40" i="29"/>
  <c r="H40" i="29"/>
  <c r="B40" i="29"/>
  <c r="C40" i="29"/>
  <c r="D40" i="29"/>
  <c r="E40" i="29"/>
  <c r="A41" i="29" a="1"/>
  <c r="A41" i="29" s="1"/>
  <c r="G34" i="30"/>
  <c r="H34" i="30"/>
  <c r="B34" i="30"/>
  <c r="C34" i="30"/>
  <c r="D34" i="30"/>
  <c r="E34" i="30"/>
  <c r="F34" i="30"/>
  <c r="A35" i="30" a="1"/>
  <c r="A35" i="30" s="1"/>
  <c r="B35" i="30" l="1"/>
  <c r="C35" i="30"/>
  <c r="D35" i="30"/>
  <c r="E35" i="30"/>
  <c r="F35" i="30"/>
  <c r="G35" i="30"/>
  <c r="H35" i="30"/>
  <c r="A36" i="30" a="1"/>
  <c r="A36" i="30" s="1"/>
  <c r="B41" i="29"/>
  <c r="C41" i="29"/>
  <c r="D41" i="29"/>
  <c r="F41" i="29"/>
  <c r="G41" i="29"/>
  <c r="H41" i="29"/>
  <c r="E41" i="29"/>
  <c r="A42" i="29" a="1"/>
  <c r="A42" i="29" s="1"/>
  <c r="D42" i="29" l="1"/>
  <c r="E42" i="29"/>
  <c r="F42" i="29"/>
  <c r="G42" i="29"/>
  <c r="H42" i="29"/>
  <c r="B42" i="29"/>
  <c r="C42" i="29"/>
  <c r="A43" i="29" a="1"/>
  <c r="A43" i="29" s="1"/>
  <c r="E36" i="30"/>
  <c r="F36" i="30"/>
  <c r="G36" i="30"/>
  <c r="H36" i="30"/>
  <c r="B36" i="30"/>
  <c r="C36" i="30"/>
  <c r="D36" i="30"/>
  <c r="A37" i="30" a="1"/>
  <c r="A37" i="30" s="1"/>
  <c r="B37" i="30" l="1"/>
  <c r="C37" i="30"/>
  <c r="D37" i="30"/>
  <c r="E37" i="30"/>
  <c r="F37" i="30"/>
  <c r="G37" i="30"/>
  <c r="H37" i="30"/>
  <c r="A38" i="30" a="1"/>
  <c r="A38" i="30" s="1"/>
  <c r="B43" i="29"/>
  <c r="D43" i="29"/>
  <c r="E43" i="29"/>
  <c r="F43" i="29"/>
  <c r="C43" i="29"/>
  <c r="G43" i="29"/>
  <c r="H43" i="29"/>
  <c r="A44" i="29" a="1"/>
  <c r="A44" i="29" s="1"/>
  <c r="B44" i="29" l="1"/>
  <c r="C44" i="29"/>
  <c r="D44" i="29"/>
  <c r="E44" i="29"/>
  <c r="F44" i="29"/>
  <c r="G44" i="29"/>
  <c r="H44" i="29"/>
  <c r="A45" i="29" a="1"/>
  <c r="A45" i="29" s="1"/>
  <c r="C38" i="30"/>
  <c r="D38" i="30"/>
  <c r="E38" i="30"/>
  <c r="F38" i="30"/>
  <c r="G38" i="30"/>
  <c r="H38" i="30"/>
  <c r="B38" i="30"/>
  <c r="A39" i="30" a="1"/>
  <c r="A39" i="30" s="1"/>
  <c r="B39" i="30" l="1"/>
  <c r="C39" i="30"/>
  <c r="D39" i="30"/>
  <c r="E39" i="30"/>
  <c r="F39" i="30"/>
  <c r="G39" i="30"/>
  <c r="H39" i="30"/>
  <c r="A40" i="30" a="1"/>
  <c r="A40" i="30" s="1"/>
  <c r="B45" i="29"/>
  <c r="C45" i="29"/>
  <c r="D45" i="29"/>
  <c r="E45" i="29"/>
  <c r="F45" i="29"/>
  <c r="G45" i="29"/>
  <c r="H45" i="29"/>
  <c r="A46" i="29" a="1"/>
  <c r="A46" i="29" s="1"/>
  <c r="B46" i="29" l="1"/>
  <c r="C46" i="29"/>
  <c r="D46" i="29"/>
  <c r="E46" i="29"/>
  <c r="F46" i="29"/>
  <c r="G46" i="29"/>
  <c r="H46" i="29"/>
  <c r="A47" i="29" a="1"/>
  <c r="A47" i="29" s="1"/>
  <c r="B40" i="30"/>
  <c r="C40" i="30"/>
  <c r="D40" i="30"/>
  <c r="E40" i="30"/>
  <c r="F40" i="30"/>
  <c r="G40" i="30"/>
  <c r="H40" i="30"/>
  <c r="A41" i="30" a="1"/>
  <c r="A41" i="30" s="1"/>
  <c r="H41" i="30" l="1"/>
  <c r="B41" i="30"/>
  <c r="C41" i="30"/>
  <c r="D41" i="30"/>
  <c r="E41" i="30"/>
  <c r="F41" i="30"/>
  <c r="G41" i="30"/>
  <c r="A42" i="30" a="1"/>
  <c r="A42" i="30" s="1"/>
  <c r="H47" i="29"/>
  <c r="B47" i="29"/>
  <c r="C47" i="29"/>
  <c r="D47" i="29"/>
  <c r="E47" i="29"/>
  <c r="F47" i="29"/>
  <c r="G47" i="29"/>
  <c r="A48" i="29" a="1"/>
  <c r="A48" i="29" s="1"/>
  <c r="B48" i="29" l="1"/>
  <c r="C48" i="29"/>
  <c r="D48" i="29"/>
  <c r="E48" i="29"/>
  <c r="G48" i="29"/>
  <c r="H48" i="29"/>
  <c r="F48" i="29"/>
  <c r="A49" i="29" a="1"/>
  <c r="A49" i="29" s="1"/>
  <c r="B42" i="30"/>
  <c r="C42" i="30"/>
  <c r="D42" i="30"/>
  <c r="E42" i="30"/>
  <c r="F42" i="30"/>
  <c r="G42" i="30"/>
  <c r="H42" i="30"/>
  <c r="A43" i="30" a="1"/>
  <c r="A43" i="30" s="1"/>
  <c r="F43" i="30" l="1"/>
  <c r="G43" i="30"/>
  <c r="H43" i="30"/>
  <c r="B43" i="30"/>
  <c r="C43" i="30"/>
  <c r="D43" i="30"/>
  <c r="E43" i="30"/>
  <c r="A44" i="30" a="1"/>
  <c r="A44" i="30" s="1"/>
  <c r="F49" i="29"/>
  <c r="G49" i="29"/>
  <c r="H49" i="29"/>
  <c r="B49" i="29"/>
  <c r="C49" i="29"/>
  <c r="D49" i="29"/>
  <c r="E49" i="29"/>
  <c r="A50" i="29" a="1"/>
  <c r="A50" i="29" s="1"/>
  <c r="B44" i="30" l="1"/>
  <c r="C44" i="30"/>
  <c r="D44" i="30"/>
  <c r="E44" i="30"/>
  <c r="F44" i="30"/>
  <c r="G44" i="30"/>
  <c r="H44" i="30"/>
  <c r="A45" i="30" a="1"/>
  <c r="A45" i="30" s="1"/>
  <c r="B50" i="29"/>
  <c r="C50" i="29"/>
  <c r="E50" i="29"/>
  <c r="F50" i="29"/>
  <c r="G50" i="29"/>
  <c r="D50" i="29"/>
  <c r="H50" i="29"/>
  <c r="A51" i="29" a="1"/>
  <c r="A51" i="29" s="1"/>
  <c r="D51" i="29" l="1"/>
  <c r="E51" i="29"/>
  <c r="F51" i="29"/>
  <c r="H51" i="29"/>
  <c r="B51" i="29"/>
  <c r="C51" i="29"/>
  <c r="G51" i="29"/>
  <c r="A52" i="29" a="1"/>
  <c r="A52" i="29" s="1"/>
  <c r="D45" i="30"/>
  <c r="E45" i="30"/>
  <c r="F45" i="30"/>
  <c r="G45" i="30"/>
  <c r="H45" i="30"/>
  <c r="B45" i="30"/>
  <c r="C45" i="30"/>
  <c r="A46" i="30" a="1"/>
  <c r="A46" i="30" s="1"/>
  <c r="B46" i="30" l="1"/>
  <c r="C46" i="30"/>
  <c r="D46" i="30"/>
  <c r="E46" i="30"/>
  <c r="F46" i="30"/>
  <c r="G46" i="30"/>
  <c r="H46" i="30"/>
  <c r="A47" i="30" a="1"/>
  <c r="A47" i="30" s="1"/>
  <c r="C52" i="29"/>
  <c r="D52" i="29"/>
  <c r="E52" i="29"/>
  <c r="B52" i="29"/>
  <c r="F52" i="29"/>
  <c r="G52" i="29"/>
  <c r="H52" i="29"/>
  <c r="A53" i="29" a="1"/>
  <c r="A53" i="29" s="1"/>
  <c r="B53" i="29" l="1"/>
  <c r="C53" i="29"/>
  <c r="D53" i="29"/>
  <c r="F53" i="29"/>
  <c r="G53" i="29"/>
  <c r="H53" i="29"/>
  <c r="E53" i="29"/>
  <c r="A54" i="29" a="1"/>
  <c r="A54" i="29" s="1"/>
  <c r="B47" i="30"/>
  <c r="C47" i="30"/>
  <c r="D47" i="30"/>
  <c r="E47" i="30"/>
  <c r="F47" i="30"/>
  <c r="G47" i="30"/>
  <c r="H47" i="30"/>
  <c r="A48" i="30" a="1"/>
  <c r="A48" i="30" s="1"/>
  <c r="B48" i="30" l="1"/>
  <c r="C48" i="30"/>
  <c r="D48" i="30"/>
  <c r="E48" i="30"/>
  <c r="F48" i="30"/>
  <c r="G48" i="30"/>
  <c r="H48" i="30"/>
  <c r="A49" i="30" a="1"/>
  <c r="A49" i="30" s="1"/>
  <c r="B54" i="29"/>
  <c r="C54" i="29"/>
  <c r="E54" i="29"/>
  <c r="F54" i="29"/>
  <c r="G54" i="29"/>
  <c r="H54" i="29"/>
  <c r="D54" i="29"/>
  <c r="A55" i="29" a="1"/>
  <c r="A55" i="29" s="1"/>
  <c r="B55" i="29" l="1"/>
  <c r="D55" i="29"/>
  <c r="E55" i="29"/>
  <c r="F55" i="29"/>
  <c r="H55" i="29"/>
  <c r="C55" i="29"/>
  <c r="G55" i="29"/>
  <c r="A56" i="29" a="1"/>
  <c r="A56" i="29" s="1"/>
  <c r="B49" i="30"/>
  <c r="C49" i="30"/>
  <c r="D49" i="30"/>
  <c r="E49" i="30"/>
  <c r="F49" i="30"/>
  <c r="G49" i="30"/>
  <c r="H49" i="30"/>
  <c r="A50" i="30" a="1"/>
  <c r="A50" i="30" s="1"/>
  <c r="G56" i="29" l="1"/>
  <c r="H56" i="29"/>
  <c r="B56" i="29"/>
  <c r="C56" i="29"/>
  <c r="D56" i="29"/>
  <c r="E56" i="29"/>
  <c r="F56" i="29"/>
  <c r="A57" i="29" a="1"/>
  <c r="A57" i="29" s="1"/>
  <c r="G50" i="30"/>
  <c r="H50" i="30"/>
  <c r="B50" i="30"/>
  <c r="C50" i="30"/>
  <c r="D50" i="30"/>
  <c r="E50" i="30"/>
  <c r="F50" i="30"/>
  <c r="A51" i="30" a="1"/>
  <c r="A51" i="30" s="1"/>
  <c r="B51" i="30" l="1"/>
  <c r="C51" i="30"/>
  <c r="D51" i="30"/>
  <c r="E51" i="30"/>
  <c r="F51" i="30"/>
  <c r="G51" i="30"/>
  <c r="H51" i="30"/>
  <c r="A52" i="30" a="1"/>
  <c r="A52" i="30" s="1"/>
  <c r="B57" i="29"/>
  <c r="C57" i="29"/>
  <c r="D57" i="29"/>
  <c r="F57" i="29"/>
  <c r="G57" i="29"/>
  <c r="H57" i="29"/>
  <c r="E57" i="29"/>
  <c r="A58" i="29" a="1"/>
  <c r="A58" i="29" s="1"/>
  <c r="E58" i="29" l="1"/>
  <c r="F58" i="29"/>
  <c r="G58" i="29"/>
  <c r="C58" i="29"/>
  <c r="D58" i="29"/>
  <c r="H58" i="29"/>
  <c r="B58" i="29"/>
  <c r="A59" i="29" a="1"/>
  <c r="A59" i="29" s="1"/>
  <c r="E52" i="30"/>
  <c r="F52" i="30"/>
  <c r="G52" i="30"/>
  <c r="H52" i="30"/>
  <c r="B52" i="30"/>
  <c r="C52" i="30"/>
  <c r="D52" i="30"/>
  <c r="A53" i="30" a="1"/>
  <c r="A53" i="30" s="1"/>
  <c r="B59" i="29" l="1"/>
  <c r="D59" i="29"/>
  <c r="E59" i="29"/>
  <c r="F59" i="29"/>
  <c r="C59" i="29"/>
  <c r="G59" i="29"/>
  <c r="H59" i="29"/>
  <c r="A60" i="29" a="1"/>
  <c r="A60" i="29" s="1"/>
  <c r="B53" i="30"/>
  <c r="C53" i="30"/>
  <c r="D53" i="30"/>
  <c r="E53" i="30"/>
  <c r="F53" i="30"/>
  <c r="G53" i="30"/>
  <c r="H53" i="30"/>
  <c r="A54" i="30" a="1"/>
  <c r="A54" i="30" s="1"/>
  <c r="C54" i="30" l="1"/>
  <c r="D54" i="30"/>
  <c r="E54" i="30"/>
  <c r="F54" i="30"/>
  <c r="G54" i="30"/>
  <c r="H54" i="30"/>
  <c r="B54" i="30"/>
  <c r="A55" i="30" a="1"/>
  <c r="A55" i="30" s="1"/>
  <c r="C60" i="29"/>
  <c r="D60" i="29"/>
  <c r="E60" i="29"/>
  <c r="G60" i="29"/>
  <c r="H60" i="29"/>
  <c r="B60" i="29"/>
  <c r="F60" i="29"/>
  <c r="A61" i="29" a="1"/>
  <c r="A61" i="29" s="1"/>
  <c r="B61" i="29" l="1"/>
  <c r="C61" i="29"/>
  <c r="D61" i="29"/>
  <c r="E61" i="29"/>
  <c r="F61" i="29"/>
  <c r="G61" i="29"/>
  <c r="H61" i="29"/>
  <c r="A62" i="29" a="1"/>
  <c r="A62" i="29" s="1"/>
  <c r="B55" i="30"/>
  <c r="C55" i="30"/>
  <c r="D55" i="30"/>
  <c r="E55" i="30"/>
  <c r="F55" i="30"/>
  <c r="G55" i="30"/>
  <c r="H55" i="30"/>
  <c r="A56" i="30" a="1"/>
  <c r="A56" i="30" s="1"/>
  <c r="B56" i="30" l="1"/>
  <c r="C56" i="30"/>
  <c r="D56" i="30"/>
  <c r="E56" i="30"/>
  <c r="F56" i="30"/>
  <c r="G56" i="30"/>
  <c r="H56" i="30"/>
  <c r="A57" i="30" a="1"/>
  <c r="A57" i="30" s="1"/>
  <c r="B62" i="29"/>
  <c r="C62" i="29"/>
  <c r="E62" i="29"/>
  <c r="F62" i="29"/>
  <c r="G62" i="29"/>
  <c r="D62" i="29"/>
  <c r="H62" i="29"/>
  <c r="A63" i="29" a="1"/>
  <c r="A63" i="29" s="1"/>
  <c r="H57" i="30" l="1"/>
  <c r="B57" i="30"/>
  <c r="C57" i="30"/>
  <c r="D57" i="30"/>
  <c r="E57" i="30"/>
  <c r="F57" i="30"/>
  <c r="G57" i="30"/>
  <c r="A58" i="30" a="1"/>
  <c r="A58" i="30" s="1"/>
  <c r="H63" i="29"/>
  <c r="B63" i="29"/>
  <c r="C63" i="29"/>
  <c r="D63" i="29"/>
  <c r="E63" i="29"/>
  <c r="F63" i="29"/>
  <c r="G63" i="29"/>
  <c r="A64" i="29" a="1"/>
  <c r="A64" i="29" s="1"/>
  <c r="C64" i="29" l="1"/>
  <c r="D64" i="29"/>
  <c r="E64" i="29"/>
  <c r="G64" i="29"/>
  <c r="H64" i="29"/>
  <c r="B64" i="29"/>
  <c r="F64" i="29"/>
  <c r="A65" i="29" a="1"/>
  <c r="A65" i="29" s="1"/>
  <c r="B58" i="30"/>
  <c r="C58" i="30"/>
  <c r="D58" i="30"/>
  <c r="E58" i="30"/>
  <c r="F58" i="30"/>
  <c r="G58" i="30"/>
  <c r="H58" i="30"/>
  <c r="A59" i="30" a="1"/>
  <c r="A59" i="30" s="1"/>
  <c r="F59" i="30" l="1"/>
  <c r="G59" i="30"/>
  <c r="H59" i="30"/>
  <c r="B59" i="30"/>
  <c r="C59" i="30"/>
  <c r="D59" i="30"/>
  <c r="E59" i="30"/>
  <c r="A60" i="30" a="1"/>
  <c r="A60" i="30" s="1"/>
  <c r="F65" i="29"/>
  <c r="H65" i="29"/>
  <c r="B65" i="29"/>
  <c r="C65" i="29"/>
  <c r="D65" i="29"/>
  <c r="E65" i="29"/>
  <c r="G65" i="29"/>
  <c r="A66" i="29" a="1"/>
  <c r="A66" i="29" s="1"/>
  <c r="B66" i="29" l="1"/>
  <c r="C66" i="29"/>
  <c r="E66" i="29"/>
  <c r="F66" i="29"/>
  <c r="D66" i="29"/>
  <c r="G66" i="29"/>
  <c r="H66" i="29"/>
  <c r="A67" i="29" a="1"/>
  <c r="A67" i="29" s="1"/>
  <c r="B60" i="30"/>
  <c r="C60" i="30"/>
  <c r="D60" i="30"/>
  <c r="E60" i="30"/>
  <c r="F60" i="30"/>
  <c r="G60" i="30"/>
  <c r="H60" i="30"/>
  <c r="A61" i="30" a="1"/>
  <c r="A61" i="30" s="1"/>
  <c r="D61" i="30" l="1"/>
  <c r="E61" i="30"/>
  <c r="F61" i="30"/>
  <c r="G61" i="30"/>
  <c r="H61" i="30"/>
  <c r="B61" i="30"/>
  <c r="C61" i="30"/>
  <c r="A62" i="30" a="1"/>
  <c r="A62" i="30" s="1"/>
  <c r="D67" i="29"/>
  <c r="F67" i="29"/>
  <c r="H67" i="29"/>
  <c r="B67" i="29"/>
  <c r="C67" i="29"/>
  <c r="E67" i="29"/>
  <c r="G67" i="29"/>
  <c r="A68" i="29" a="1"/>
  <c r="A68" i="29" s="1"/>
  <c r="C68" i="29" l="1"/>
  <c r="D68" i="29"/>
  <c r="B68" i="29"/>
  <c r="E68" i="29"/>
  <c r="F68" i="29"/>
  <c r="G68" i="29"/>
  <c r="H68" i="29"/>
  <c r="A69" i="29" a="1"/>
  <c r="A69" i="29" s="1"/>
  <c r="B62" i="30"/>
  <c r="C62" i="30"/>
  <c r="D62" i="30"/>
  <c r="E62" i="30"/>
  <c r="F62" i="30"/>
  <c r="G62" i="30"/>
  <c r="H62" i="30"/>
  <c r="A63" i="30" a="1"/>
  <c r="A63" i="30" s="1"/>
  <c r="B63" i="30" l="1"/>
  <c r="C63" i="30"/>
  <c r="D63" i="30"/>
  <c r="E63" i="30"/>
  <c r="F63" i="30"/>
  <c r="G63" i="30"/>
  <c r="H63" i="30"/>
  <c r="A64" i="30" a="1"/>
  <c r="A64" i="30" s="1"/>
  <c r="B69" i="29"/>
  <c r="D69" i="29"/>
  <c r="F69" i="29"/>
  <c r="G69" i="29"/>
  <c r="H69" i="29"/>
  <c r="C69" i="29"/>
  <c r="E69" i="29"/>
  <c r="A70" i="29" a="1"/>
  <c r="A70" i="29" s="1"/>
  <c r="B70" i="29" l="1"/>
  <c r="C70" i="29"/>
  <c r="D70" i="29"/>
  <c r="E70" i="29"/>
  <c r="F70" i="29"/>
  <c r="G70" i="29"/>
  <c r="H70" i="29"/>
  <c r="A71" i="29" a="1"/>
  <c r="A71" i="29" s="1"/>
  <c r="B64" i="30"/>
  <c r="C64" i="30"/>
  <c r="D64" i="30"/>
  <c r="E64" i="30"/>
  <c r="F64" i="30"/>
  <c r="G64" i="30"/>
  <c r="H64" i="30"/>
  <c r="A65" i="30" a="1"/>
  <c r="A65" i="30" s="1"/>
  <c r="B65" i="30" l="1"/>
  <c r="C65" i="30"/>
  <c r="D65" i="30"/>
  <c r="E65" i="30"/>
  <c r="F65" i="30"/>
  <c r="G65" i="30"/>
  <c r="H65" i="30"/>
  <c r="A66" i="30" a="1"/>
  <c r="A66" i="30" s="1"/>
  <c r="B71" i="29"/>
  <c r="D71" i="29"/>
  <c r="E71" i="29"/>
  <c r="F71" i="29"/>
  <c r="H71" i="29"/>
  <c r="C71" i="29"/>
  <c r="G71" i="29"/>
  <c r="A72" i="29" a="1"/>
  <c r="A72" i="29" s="1"/>
  <c r="G72" i="29" l="1"/>
  <c r="E72" i="29"/>
  <c r="F72" i="29"/>
  <c r="H72" i="29"/>
  <c r="B72" i="29"/>
  <c r="C72" i="29"/>
  <c r="D72" i="29"/>
  <c r="A73" i="29" a="1"/>
  <c r="A73" i="29" s="1"/>
  <c r="H66" i="30"/>
  <c r="B66" i="30"/>
  <c r="C66" i="30"/>
  <c r="D66" i="30"/>
  <c r="E66" i="30"/>
  <c r="F66" i="30"/>
  <c r="G66" i="30"/>
  <c r="A67" i="30" a="1"/>
  <c r="A67" i="30" s="1"/>
  <c r="B73" i="29" l="1"/>
  <c r="C73" i="29"/>
  <c r="D73" i="29"/>
  <c r="F73" i="29"/>
  <c r="E73" i="29"/>
  <c r="G73" i="29"/>
  <c r="H73" i="29"/>
  <c r="A74" i="29" a="1"/>
  <c r="A74" i="29" s="1"/>
  <c r="B67" i="30"/>
  <c r="C67" i="30"/>
  <c r="D67" i="30"/>
  <c r="E67" i="30"/>
  <c r="F67" i="30"/>
  <c r="G67" i="30"/>
  <c r="H67" i="30"/>
  <c r="A68" i="30" a="1"/>
  <c r="A68" i="30" s="1"/>
  <c r="F68" i="30" l="1"/>
  <c r="G68" i="30"/>
  <c r="H68" i="30"/>
  <c r="B68" i="30"/>
  <c r="C68" i="30"/>
  <c r="D68" i="30"/>
  <c r="E68" i="30"/>
  <c r="A69" i="30" a="1"/>
  <c r="A69" i="30" s="1"/>
  <c r="E74" i="29"/>
  <c r="G74" i="29"/>
  <c r="B74" i="29"/>
  <c r="C74" i="29"/>
  <c r="D74" i="29"/>
  <c r="F74" i="29"/>
  <c r="H74" i="29"/>
  <c r="A75" i="29" a="1"/>
  <c r="A75" i="29" s="1"/>
  <c r="B75" i="29" l="1"/>
  <c r="D75" i="29"/>
  <c r="F75" i="29"/>
  <c r="G75" i="29"/>
  <c r="H75" i="29"/>
  <c r="C75" i="29"/>
  <c r="E75" i="29"/>
  <c r="A76" i="29" a="1"/>
  <c r="A76" i="29" s="1"/>
  <c r="B69" i="30"/>
  <c r="C69" i="30"/>
  <c r="D69" i="30"/>
  <c r="E69" i="30"/>
  <c r="F69" i="30"/>
  <c r="G69" i="30"/>
  <c r="H69" i="30"/>
  <c r="A70" i="30" a="1"/>
  <c r="A70" i="30" s="1"/>
  <c r="D70" i="30" l="1"/>
  <c r="E70" i="30"/>
  <c r="F70" i="30"/>
  <c r="G70" i="30"/>
  <c r="H70" i="30"/>
  <c r="B70" i="30"/>
  <c r="C70" i="30"/>
  <c r="A71" i="30" a="1"/>
  <c r="A71" i="30" s="1"/>
  <c r="C76" i="29"/>
  <c r="E76" i="29"/>
  <c r="H76" i="29"/>
  <c r="B76" i="29"/>
  <c r="D76" i="29"/>
  <c r="F76" i="29"/>
  <c r="G76" i="29"/>
  <c r="A77" i="29" a="1"/>
  <c r="A77" i="29" s="1"/>
  <c r="B77" i="29" l="1"/>
  <c r="C77" i="29"/>
  <c r="D77" i="29"/>
  <c r="E77" i="29"/>
  <c r="F77" i="29"/>
  <c r="G77" i="29"/>
  <c r="H77" i="29"/>
  <c r="A78" i="29" a="1"/>
  <c r="A78" i="29" s="1"/>
  <c r="B71" i="30"/>
  <c r="C71" i="30"/>
  <c r="D71" i="30"/>
  <c r="E71" i="30"/>
  <c r="F71" i="30"/>
  <c r="G71" i="30"/>
  <c r="H71" i="30"/>
  <c r="A72" i="30" a="1"/>
  <c r="A72" i="30" s="1"/>
  <c r="B72" i="30" l="1"/>
  <c r="C72" i="30"/>
  <c r="D72" i="30"/>
  <c r="E72" i="30"/>
  <c r="F72" i="30"/>
  <c r="G72" i="30"/>
  <c r="H72" i="30"/>
  <c r="A73" i="30" a="1"/>
  <c r="A73" i="30" s="1"/>
  <c r="C78" i="29"/>
  <c r="F78" i="29"/>
  <c r="B78" i="29"/>
  <c r="D78" i="29"/>
  <c r="E78" i="29"/>
  <c r="G78" i="29"/>
  <c r="H78" i="29"/>
  <c r="A79" i="29" a="1"/>
  <c r="A79" i="29" s="1"/>
  <c r="H79" i="29" l="1"/>
  <c r="B79" i="29"/>
  <c r="C79" i="29"/>
  <c r="D79" i="29"/>
  <c r="E79" i="29"/>
  <c r="F79" i="29"/>
  <c r="G79" i="29"/>
  <c r="A80" i="29" a="1"/>
  <c r="A80" i="29" s="1"/>
  <c r="B73" i="30"/>
  <c r="C73" i="30"/>
  <c r="D73" i="30"/>
  <c r="E73" i="30"/>
  <c r="F73" i="30"/>
  <c r="G73" i="30"/>
  <c r="H73" i="30"/>
  <c r="A74" i="30" a="1"/>
  <c r="A74" i="30" s="1"/>
  <c r="B74" i="30" l="1"/>
  <c r="C74" i="30"/>
  <c r="D74" i="30"/>
  <c r="E74" i="30"/>
  <c r="F74" i="30"/>
  <c r="G74" i="30"/>
  <c r="H74" i="30"/>
  <c r="A75" i="30" a="1"/>
  <c r="A75" i="30" s="1"/>
  <c r="D80" i="29"/>
  <c r="G80" i="29"/>
  <c r="E80" i="29"/>
  <c r="F80" i="29"/>
  <c r="H80" i="29"/>
  <c r="B80" i="29"/>
  <c r="C80" i="29"/>
  <c r="A81" i="29" a="1"/>
  <c r="A81" i="29" s="1"/>
  <c r="F81" i="29" l="1"/>
  <c r="H81" i="29"/>
  <c r="B81" i="29"/>
  <c r="C81" i="29"/>
  <c r="D81" i="29"/>
  <c r="E81" i="29"/>
  <c r="G81" i="29"/>
  <c r="A82" i="29" a="1"/>
  <c r="A82" i="29" s="1"/>
  <c r="G75" i="30"/>
  <c r="H75" i="30"/>
  <c r="B75" i="30"/>
  <c r="C75" i="30"/>
  <c r="D75" i="30"/>
  <c r="E75" i="30"/>
  <c r="F75" i="30"/>
  <c r="A76" i="30" a="1"/>
  <c r="A76" i="30" s="1"/>
  <c r="B76" i="30" l="1"/>
  <c r="C76" i="30"/>
  <c r="D76" i="30"/>
  <c r="E76" i="30"/>
  <c r="F76" i="30"/>
  <c r="G76" i="30"/>
  <c r="H76" i="30"/>
  <c r="A77" i="30" a="1"/>
  <c r="A77" i="30" s="1"/>
  <c r="B82" i="29"/>
  <c r="E82" i="29"/>
  <c r="H82" i="29"/>
  <c r="C82" i="29"/>
  <c r="D82" i="29"/>
  <c r="F82" i="29"/>
  <c r="G82" i="29"/>
  <c r="A83" i="29" a="1"/>
  <c r="A83" i="29" s="1"/>
  <c r="D83" i="29" l="1"/>
  <c r="F83" i="29"/>
  <c r="B83" i="29"/>
  <c r="C83" i="29"/>
  <c r="E83" i="29"/>
  <c r="G83" i="29"/>
  <c r="H83" i="29"/>
  <c r="A84" i="29" a="1"/>
  <c r="A84" i="29" s="1"/>
  <c r="E77" i="30"/>
  <c r="F77" i="30"/>
  <c r="G77" i="30"/>
  <c r="H77" i="30"/>
  <c r="B77" i="30"/>
  <c r="C77" i="30"/>
  <c r="D77" i="30"/>
  <c r="A78" i="30" a="1"/>
  <c r="A78" i="30" s="1"/>
  <c r="B78" i="30" l="1"/>
  <c r="C78" i="30"/>
  <c r="D78" i="30"/>
  <c r="E78" i="30"/>
  <c r="F78" i="30"/>
  <c r="G78" i="30"/>
  <c r="H78" i="30"/>
  <c r="A79" i="30" a="1"/>
  <c r="A79" i="30" s="1"/>
  <c r="C84" i="29"/>
  <c r="B84" i="29"/>
  <c r="D84" i="29"/>
  <c r="E84" i="29"/>
  <c r="F84" i="29"/>
  <c r="G84" i="29"/>
  <c r="H84" i="29"/>
  <c r="A85" i="29" a="1"/>
  <c r="A85" i="29" s="1"/>
  <c r="B85" i="29" l="1"/>
  <c r="D85" i="29"/>
  <c r="G85" i="29"/>
  <c r="C85" i="29"/>
  <c r="E85" i="29"/>
  <c r="F85" i="29"/>
  <c r="H85" i="29"/>
  <c r="A86" i="29" a="1"/>
  <c r="A86" i="29" s="1"/>
  <c r="C79" i="30"/>
  <c r="D79" i="30"/>
  <c r="E79" i="30"/>
  <c r="F79" i="30"/>
  <c r="G79" i="30"/>
  <c r="H79" i="30"/>
  <c r="B79" i="30"/>
  <c r="A80" i="30" a="1"/>
  <c r="A80" i="30" s="1"/>
  <c r="B80" i="30" l="1"/>
  <c r="C80" i="30"/>
  <c r="D80" i="30"/>
  <c r="E80" i="30"/>
  <c r="F80" i="30"/>
  <c r="G80" i="30"/>
  <c r="H80" i="30"/>
  <c r="A81" i="30" a="1"/>
  <c r="A81" i="30" s="1"/>
  <c r="B86" i="29"/>
  <c r="C86" i="29"/>
  <c r="D86" i="29"/>
  <c r="E86" i="29"/>
  <c r="F86" i="29"/>
  <c r="G86" i="29"/>
  <c r="H86" i="29"/>
  <c r="A87" i="29" a="1"/>
  <c r="A87" i="29" s="1"/>
  <c r="B87" i="29" l="1"/>
  <c r="E87" i="29"/>
  <c r="H87" i="29"/>
  <c r="F87" i="29"/>
  <c r="G87" i="29"/>
  <c r="C87" i="29"/>
  <c r="D87" i="29"/>
  <c r="A88" i="29" a="1"/>
  <c r="A88" i="29" s="1"/>
  <c r="B81" i="30"/>
  <c r="C81" i="30"/>
  <c r="D81" i="30"/>
  <c r="E81" i="30"/>
  <c r="F81" i="30"/>
  <c r="G81" i="30"/>
  <c r="H81" i="30"/>
  <c r="A82" i="30" a="1"/>
  <c r="A82" i="30" s="1"/>
  <c r="H82" i="30" l="1"/>
  <c r="B82" i="30"/>
  <c r="C82" i="30"/>
  <c r="D82" i="30"/>
  <c r="E82" i="30"/>
  <c r="F82" i="30"/>
  <c r="G82" i="30"/>
  <c r="A83" i="30" a="1"/>
  <c r="A83" i="30" s="1"/>
  <c r="B88" i="29"/>
  <c r="C88" i="29"/>
  <c r="D88" i="29"/>
  <c r="E88" i="29"/>
  <c r="F88" i="29"/>
  <c r="G88" i="29"/>
  <c r="H88" i="29"/>
  <c r="A89" i="29" a="1"/>
  <c r="A89" i="29" s="1"/>
  <c r="C89" i="29" l="1"/>
  <c r="F89" i="29"/>
  <c r="H89" i="29"/>
  <c r="B89" i="29"/>
  <c r="D89" i="29"/>
  <c r="E89" i="29"/>
  <c r="G89" i="29"/>
  <c r="A90" i="29" a="1"/>
  <c r="A90" i="29" s="1"/>
  <c r="B83" i="30"/>
  <c r="C83" i="30"/>
  <c r="D83" i="30"/>
  <c r="E83" i="30"/>
  <c r="F83" i="30"/>
  <c r="G83" i="30"/>
  <c r="H83" i="30"/>
  <c r="A84" i="30" a="1"/>
  <c r="A84" i="30" s="1"/>
  <c r="F84" i="30" l="1"/>
  <c r="G84" i="30"/>
  <c r="H84" i="30"/>
  <c r="B84" i="30"/>
  <c r="C84" i="30"/>
  <c r="D84" i="30"/>
  <c r="E84" i="30"/>
  <c r="A85" i="30" a="1"/>
  <c r="A85" i="30" s="1"/>
  <c r="B90" i="29"/>
  <c r="C90" i="29"/>
  <c r="D90" i="29"/>
  <c r="E90" i="29"/>
  <c r="F90" i="29"/>
  <c r="G90" i="29"/>
  <c r="H90" i="29"/>
  <c r="A91" i="29" a="1"/>
  <c r="A91" i="29" s="1"/>
  <c r="D91" i="29" l="1"/>
  <c r="H91" i="29"/>
  <c r="B91" i="29"/>
  <c r="C91" i="29"/>
  <c r="E91" i="29"/>
  <c r="F91" i="29"/>
  <c r="G91" i="29"/>
  <c r="A92" i="29" a="1"/>
  <c r="A92" i="29" s="1"/>
  <c r="B85" i="30"/>
  <c r="C85" i="30"/>
  <c r="D85" i="30"/>
  <c r="E85" i="30"/>
  <c r="F85" i="30"/>
  <c r="G85" i="30"/>
  <c r="H85" i="30"/>
  <c r="A86" i="30" a="1"/>
  <c r="A86" i="30" s="1"/>
  <c r="D86" i="30" l="1"/>
  <c r="E86" i="30"/>
  <c r="F86" i="30"/>
  <c r="G86" i="30"/>
  <c r="H86" i="30"/>
  <c r="B86" i="30"/>
  <c r="C86" i="30"/>
  <c r="A87" i="30" a="1"/>
  <c r="A87" i="30" s="1"/>
  <c r="H92" i="29"/>
  <c r="B92" i="29"/>
  <c r="C92" i="29"/>
  <c r="D92" i="29"/>
  <c r="E92" i="29"/>
  <c r="F92" i="29"/>
  <c r="G92" i="29"/>
  <c r="A93" i="29" a="1"/>
  <c r="A93" i="29" s="1"/>
  <c r="B93" i="29" l="1"/>
  <c r="H93" i="29"/>
  <c r="C93" i="29"/>
  <c r="D93" i="29"/>
  <c r="E93" i="29"/>
  <c r="F93" i="29"/>
  <c r="G93" i="29"/>
  <c r="A94" i="29" a="1"/>
  <c r="A94" i="29" s="1"/>
  <c r="B87" i="30"/>
  <c r="C87" i="30"/>
  <c r="D87" i="30"/>
  <c r="E87" i="30"/>
  <c r="F87" i="30"/>
  <c r="G87" i="30"/>
  <c r="H87" i="30"/>
  <c r="A88" i="30" a="1"/>
  <c r="A88" i="30" s="1"/>
  <c r="B88" i="30" l="1"/>
  <c r="C88" i="30"/>
  <c r="D88" i="30"/>
  <c r="E88" i="30"/>
  <c r="F88" i="30"/>
  <c r="H88" i="30"/>
  <c r="G88" i="30"/>
  <c r="A89" i="30" a="1"/>
  <c r="A89" i="30" s="1"/>
  <c r="F94" i="29"/>
  <c r="B94" i="29"/>
  <c r="C94" i="29"/>
  <c r="D94" i="29"/>
  <c r="E94" i="29"/>
  <c r="G94" i="29"/>
  <c r="H94" i="29"/>
  <c r="A95" i="29" a="1"/>
  <c r="A95" i="29" s="1"/>
  <c r="H95" i="29" l="1"/>
  <c r="B95" i="29"/>
  <c r="C95" i="29"/>
  <c r="D95" i="29"/>
  <c r="E95" i="29"/>
  <c r="F95" i="29"/>
  <c r="G95" i="29"/>
  <c r="A96" i="29" a="1"/>
  <c r="A96" i="29" s="1"/>
  <c r="B89" i="30"/>
  <c r="C89" i="30"/>
  <c r="D89" i="30"/>
  <c r="E89" i="30"/>
  <c r="F89" i="30"/>
  <c r="G89" i="30"/>
  <c r="H89" i="30"/>
  <c r="A90" i="30" a="1"/>
  <c r="A90" i="30" s="1"/>
  <c r="B90" i="30" l="1"/>
  <c r="C90" i="30"/>
  <c r="D90" i="30"/>
  <c r="F90" i="30"/>
  <c r="G90" i="30"/>
  <c r="H90" i="30"/>
  <c r="E90" i="30"/>
  <c r="A91" i="30" a="1"/>
  <c r="A91" i="30" s="1"/>
  <c r="D96" i="29"/>
  <c r="B96" i="29"/>
  <c r="C96" i="29"/>
  <c r="E96" i="29"/>
  <c r="F96" i="29"/>
  <c r="G96" i="29"/>
  <c r="H96" i="29"/>
  <c r="A97" i="29" a="1"/>
  <c r="A97" i="29" s="1"/>
  <c r="G97" i="29" l="1"/>
  <c r="H97" i="29"/>
  <c r="B97" i="29"/>
  <c r="C97" i="29"/>
  <c r="D97" i="29"/>
  <c r="E97" i="29"/>
  <c r="F97" i="29"/>
  <c r="A98" i="29" a="1"/>
  <c r="A98" i="29" s="1"/>
  <c r="G91" i="30"/>
  <c r="H91" i="30"/>
  <c r="B91" i="30"/>
  <c r="C91" i="30"/>
  <c r="D91" i="30"/>
  <c r="E91" i="30"/>
  <c r="F91" i="30"/>
  <c r="A92" i="30" a="1"/>
  <c r="A92" i="30" s="1"/>
  <c r="B98" i="29" l="1"/>
  <c r="C98" i="29"/>
  <c r="D98" i="29"/>
  <c r="E98" i="29"/>
  <c r="F98" i="29"/>
  <c r="G98" i="29"/>
  <c r="H98" i="29"/>
  <c r="A99" i="29" a="1"/>
  <c r="A99" i="29" s="1"/>
  <c r="B92" i="30"/>
  <c r="D92" i="30"/>
  <c r="E92" i="30"/>
  <c r="F92" i="30"/>
  <c r="G92" i="30"/>
  <c r="H92" i="30"/>
  <c r="C92" i="30"/>
  <c r="A93" i="30" a="1"/>
  <c r="A93" i="30" s="1"/>
  <c r="E93" i="30" l="1"/>
  <c r="F93" i="30"/>
  <c r="G93" i="30"/>
  <c r="H93" i="30"/>
  <c r="B93" i="30"/>
  <c r="C93" i="30"/>
  <c r="D93" i="30"/>
  <c r="A94" i="30" a="1"/>
  <c r="A94" i="30" s="1"/>
  <c r="F99" i="29"/>
  <c r="G99" i="29"/>
  <c r="H99" i="29"/>
  <c r="B99" i="29"/>
  <c r="C99" i="29"/>
  <c r="D99" i="29"/>
  <c r="E99" i="29"/>
  <c r="A100" i="29" a="1"/>
  <c r="A100" i="29" s="1"/>
  <c r="B100" i="29" l="1"/>
  <c r="C100" i="29"/>
  <c r="D100" i="29"/>
  <c r="E100" i="29"/>
  <c r="F100" i="29"/>
  <c r="G100" i="29"/>
  <c r="H100" i="29"/>
  <c r="A101" i="29" a="1"/>
  <c r="A101" i="29" s="1"/>
  <c r="B94" i="30"/>
  <c r="C94" i="30"/>
  <c r="D94" i="30"/>
  <c r="E94" i="30"/>
  <c r="F94" i="30"/>
  <c r="G94" i="30"/>
  <c r="H94" i="30"/>
  <c r="A95" i="30" a="1"/>
  <c r="A95" i="30" s="1"/>
  <c r="C95" i="30" l="1"/>
  <c r="D95" i="30"/>
  <c r="E95" i="30"/>
  <c r="F95" i="30"/>
  <c r="G95" i="30"/>
  <c r="B95" i="30"/>
  <c r="H95" i="30"/>
  <c r="A96" i="30" a="1"/>
  <c r="A96" i="30" s="1"/>
  <c r="G101" i="29"/>
  <c r="E101" i="29"/>
  <c r="F101" i="29"/>
  <c r="H101" i="29"/>
  <c r="B101" i="29"/>
  <c r="C101" i="29"/>
  <c r="D101" i="29"/>
  <c r="A102" i="29" a="1"/>
  <c r="A102" i="29" s="1"/>
  <c r="B102" i="29" l="1"/>
  <c r="C102" i="29"/>
  <c r="D102" i="29"/>
  <c r="E102" i="29"/>
  <c r="F102" i="29"/>
  <c r="G102" i="29"/>
  <c r="H102" i="29"/>
  <c r="A103" i="29" a="1"/>
  <c r="A103" i="29" s="1"/>
  <c r="B96" i="30"/>
  <c r="C96" i="30"/>
  <c r="D96" i="30"/>
  <c r="E96" i="30"/>
  <c r="F96" i="30"/>
  <c r="G96" i="30"/>
  <c r="H96" i="30"/>
  <c r="A97" i="30" a="1"/>
  <c r="A97" i="30" s="1"/>
  <c r="B97" i="30" l="1"/>
  <c r="C97" i="30"/>
  <c r="D97" i="30"/>
  <c r="E97" i="30"/>
  <c r="H97" i="30"/>
  <c r="F97" i="30"/>
  <c r="G97" i="30"/>
  <c r="A98" i="30" a="1"/>
  <c r="A98" i="30" s="1"/>
  <c r="E103" i="29"/>
  <c r="D103" i="29"/>
  <c r="F103" i="29"/>
  <c r="G103" i="29"/>
  <c r="H103" i="29"/>
  <c r="B103" i="29"/>
  <c r="C103" i="29"/>
  <c r="A104" i="29" a="1"/>
  <c r="A104" i="29" s="1"/>
  <c r="B104" i="29" l="1"/>
  <c r="C104" i="29"/>
  <c r="D104" i="29"/>
  <c r="E104" i="29"/>
  <c r="F104" i="29"/>
  <c r="G104" i="29"/>
  <c r="H104" i="29"/>
  <c r="A105" i="29" a="1"/>
  <c r="A105" i="29" s="1"/>
  <c r="H98" i="30"/>
  <c r="B98" i="30"/>
  <c r="C98" i="30"/>
  <c r="D98" i="30"/>
  <c r="E98" i="30"/>
  <c r="F98" i="30"/>
  <c r="G98" i="30"/>
  <c r="A99" i="30" a="1"/>
  <c r="A99" i="30" s="1"/>
  <c r="B99" i="30" l="1"/>
  <c r="C99" i="30"/>
  <c r="F99" i="30"/>
  <c r="G99" i="30"/>
  <c r="H99" i="30"/>
  <c r="D99" i="30"/>
  <c r="E99" i="30"/>
  <c r="A100" i="30" a="1"/>
  <c r="A100" i="30" s="1"/>
  <c r="C105" i="29"/>
  <c r="D105" i="29"/>
  <c r="E105" i="29"/>
  <c r="F105" i="29"/>
  <c r="G105" i="29"/>
  <c r="H105" i="29"/>
  <c r="B105" i="29"/>
  <c r="A106" i="29" a="1"/>
  <c r="A106" i="29" s="1"/>
  <c r="B106" i="29" l="1"/>
  <c r="C106" i="29"/>
  <c r="D106" i="29"/>
  <c r="E106" i="29"/>
  <c r="F106" i="29"/>
  <c r="G106" i="29"/>
  <c r="H106" i="29"/>
  <c r="A107" i="29" a="1"/>
  <c r="A107" i="29" s="1"/>
  <c r="F100" i="30"/>
  <c r="G100" i="30"/>
  <c r="H100" i="30"/>
  <c r="B100" i="30"/>
  <c r="C100" i="30"/>
  <c r="D100" i="30"/>
  <c r="E100" i="30"/>
  <c r="A101" i="30" a="1"/>
  <c r="A101" i="30" s="1"/>
  <c r="D101" i="30" l="1"/>
  <c r="E101" i="30"/>
  <c r="F101" i="30"/>
  <c r="G101" i="30"/>
  <c r="H101" i="30"/>
  <c r="B101" i="30"/>
  <c r="C101" i="30"/>
  <c r="A102" i="30" a="1"/>
  <c r="A102" i="30" s="1"/>
  <c r="C107" i="29"/>
  <c r="D107" i="29"/>
  <c r="E107" i="29"/>
  <c r="F107" i="29"/>
  <c r="G107" i="29"/>
  <c r="H107" i="29"/>
  <c r="B107" i="29"/>
  <c r="A108" i="29" a="1"/>
  <c r="A108" i="29" s="1"/>
  <c r="B108" i="29" l="1"/>
  <c r="C108" i="29"/>
  <c r="D108" i="29"/>
  <c r="E108" i="29"/>
  <c r="F108" i="29"/>
  <c r="G108" i="29"/>
  <c r="H108" i="29"/>
  <c r="A109" i="29" a="1"/>
  <c r="A109" i="29" s="1"/>
  <c r="D102" i="30"/>
  <c r="E102" i="30"/>
  <c r="F102" i="30"/>
  <c r="G102" i="30"/>
  <c r="H102" i="30"/>
  <c r="B102" i="30"/>
  <c r="C102" i="30"/>
  <c r="A103" i="30" a="1"/>
  <c r="A103" i="30" s="1"/>
  <c r="B103" i="30" l="1"/>
  <c r="C103" i="30"/>
  <c r="D103" i="30"/>
  <c r="E103" i="30"/>
  <c r="F103" i="30"/>
  <c r="G103" i="30"/>
  <c r="H103" i="30"/>
  <c r="A104" i="30" a="1"/>
  <c r="A104" i="30" s="1"/>
  <c r="B109" i="29"/>
  <c r="C109" i="29"/>
  <c r="D109" i="29"/>
  <c r="E109" i="29"/>
  <c r="F109" i="29"/>
  <c r="G109" i="29"/>
  <c r="H109" i="29"/>
  <c r="A110" i="29" a="1"/>
  <c r="A110" i="29" s="1"/>
  <c r="H110" i="29" l="1"/>
  <c r="B110" i="29"/>
  <c r="C110" i="29"/>
  <c r="D110" i="29"/>
  <c r="E110" i="29"/>
  <c r="F110" i="29"/>
  <c r="G110" i="29"/>
  <c r="A111" i="29" a="1"/>
  <c r="A111" i="29" s="1"/>
  <c r="B104" i="30"/>
  <c r="C104" i="30"/>
  <c r="D104" i="30"/>
  <c r="E104" i="30"/>
  <c r="F104" i="30"/>
  <c r="G104" i="30"/>
  <c r="H104" i="30"/>
  <c r="A105" i="30" a="1"/>
  <c r="A105" i="30" s="1"/>
  <c r="B105" i="30" l="1"/>
  <c r="C105" i="30"/>
  <c r="D105" i="30"/>
  <c r="E105" i="30"/>
  <c r="F105" i="30"/>
  <c r="G105" i="30"/>
  <c r="H105" i="30"/>
  <c r="A106" i="30" a="1"/>
  <c r="A106" i="30" s="1"/>
  <c r="B111" i="29"/>
  <c r="C111" i="29"/>
  <c r="D111" i="29"/>
  <c r="E111" i="29"/>
  <c r="F111" i="29"/>
  <c r="G111" i="29"/>
  <c r="H111" i="29"/>
  <c r="A112" i="29" a="1"/>
  <c r="A112" i="29" s="1"/>
  <c r="F112" i="29" l="1"/>
  <c r="H112" i="29"/>
  <c r="B112" i="29"/>
  <c r="C112" i="29"/>
  <c r="D112" i="29"/>
  <c r="G112" i="29"/>
  <c r="E112" i="29"/>
  <c r="A113" i="29" a="1"/>
  <c r="A113" i="29" s="1"/>
  <c r="B106" i="30"/>
  <c r="C106" i="30"/>
  <c r="D106" i="30"/>
  <c r="G106" i="30"/>
  <c r="H106" i="30"/>
  <c r="E106" i="30"/>
  <c r="F106" i="30"/>
  <c r="A107" i="30" a="1"/>
  <c r="A107" i="30" s="1"/>
  <c r="H107" i="30" l="1"/>
  <c r="B107" i="30"/>
  <c r="C107" i="30"/>
  <c r="D107" i="30"/>
  <c r="E107" i="30"/>
  <c r="F107" i="30"/>
  <c r="G107" i="30"/>
  <c r="A108" i="30" a="1"/>
  <c r="A108" i="30" s="1"/>
  <c r="B113" i="29"/>
  <c r="C113" i="29"/>
  <c r="D113" i="29"/>
  <c r="E113" i="29"/>
  <c r="F113" i="29"/>
  <c r="G113" i="29"/>
  <c r="H113" i="29"/>
  <c r="A114" i="29" a="1"/>
  <c r="A114" i="29" s="1"/>
  <c r="D114" i="29" l="1"/>
  <c r="F114" i="29"/>
  <c r="G114" i="29"/>
  <c r="H114" i="29"/>
  <c r="B114" i="29"/>
  <c r="C114" i="29"/>
  <c r="E114" i="29"/>
  <c r="A115" i="29" a="1"/>
  <c r="A115" i="29" s="1"/>
  <c r="B108" i="30"/>
  <c r="E108" i="30"/>
  <c r="F108" i="30"/>
  <c r="G108" i="30"/>
  <c r="H108" i="30"/>
  <c r="C108" i="30"/>
  <c r="D108" i="30"/>
  <c r="A109" i="30" a="1"/>
  <c r="A109" i="30" s="1"/>
  <c r="F109" i="30" l="1"/>
  <c r="G109" i="30"/>
  <c r="H109" i="30"/>
  <c r="B109" i="30"/>
  <c r="C109" i="30"/>
  <c r="D109" i="30"/>
  <c r="E109" i="30"/>
  <c r="A110" i="30" a="1"/>
  <c r="A110" i="30" s="1"/>
  <c r="B115" i="29"/>
  <c r="C115" i="29"/>
  <c r="D115" i="29"/>
  <c r="E115" i="29"/>
  <c r="F115" i="29"/>
  <c r="G115" i="29"/>
  <c r="H115" i="29"/>
  <c r="A116" i="29" a="1"/>
  <c r="A116" i="29" s="1"/>
  <c r="B116" i="29" l="1"/>
  <c r="D116" i="29"/>
  <c r="E116" i="29"/>
  <c r="F116" i="29"/>
  <c r="G116" i="29"/>
  <c r="H116" i="29"/>
  <c r="C116" i="29"/>
  <c r="A117" i="29" a="1"/>
  <c r="A117" i="29" s="1"/>
  <c r="C110" i="30"/>
  <c r="D110" i="30"/>
  <c r="E110" i="30"/>
  <c r="F110" i="30"/>
  <c r="G110" i="30"/>
  <c r="H110" i="30"/>
  <c r="B110" i="30"/>
  <c r="A111" i="30" a="1"/>
  <c r="A111" i="30" s="1"/>
  <c r="D111" i="30" l="1"/>
  <c r="E111" i="30"/>
  <c r="F111" i="30"/>
  <c r="G111" i="30"/>
  <c r="B111" i="30"/>
  <c r="C111" i="30"/>
  <c r="H111" i="30"/>
  <c r="A112" i="30" a="1"/>
  <c r="A112" i="30" s="1"/>
  <c r="B117" i="29"/>
  <c r="C117" i="29"/>
  <c r="D117" i="29"/>
  <c r="E117" i="29"/>
  <c r="F117" i="29"/>
  <c r="G117" i="29"/>
  <c r="H117" i="29"/>
  <c r="A118" i="29" a="1"/>
  <c r="A118" i="29" s="1"/>
  <c r="B118" i="29" l="1"/>
  <c r="C118" i="29"/>
  <c r="D118" i="29"/>
  <c r="E118" i="29"/>
  <c r="F118" i="29"/>
  <c r="H118" i="29"/>
  <c r="G118" i="29"/>
  <c r="A119" i="29" a="1"/>
  <c r="A119" i="29" s="1"/>
  <c r="B112" i="30"/>
  <c r="C112" i="30"/>
  <c r="D112" i="30"/>
  <c r="E112" i="30"/>
  <c r="F112" i="30"/>
  <c r="G112" i="30"/>
  <c r="H112" i="30"/>
  <c r="A113" i="30" a="1"/>
  <c r="A113" i="30" s="1"/>
  <c r="B113" i="30" l="1"/>
  <c r="C113" i="30"/>
  <c r="D113" i="30"/>
  <c r="E113" i="30"/>
  <c r="H113" i="30"/>
  <c r="F113" i="30"/>
  <c r="G113" i="30"/>
  <c r="A114" i="30" a="1"/>
  <c r="A114" i="30" s="1"/>
  <c r="G119" i="29"/>
  <c r="B119" i="29"/>
  <c r="C119" i="29"/>
  <c r="D119" i="29"/>
  <c r="E119" i="29"/>
  <c r="F119" i="29"/>
  <c r="H119" i="29"/>
  <c r="A120" i="29" a="1"/>
  <c r="A120" i="29" s="1"/>
  <c r="B120" i="29" l="1"/>
  <c r="C120" i="29"/>
  <c r="D120" i="29"/>
  <c r="F120" i="29"/>
  <c r="G120" i="29"/>
  <c r="H120" i="29"/>
  <c r="E120" i="29"/>
  <c r="A121" i="29" a="1"/>
  <c r="A121" i="29" s="1"/>
  <c r="B114" i="30"/>
  <c r="C114" i="30"/>
  <c r="D114" i="30"/>
  <c r="E114" i="30"/>
  <c r="F114" i="30"/>
  <c r="G114" i="30"/>
  <c r="H114" i="30"/>
  <c r="A115" i="30" a="1"/>
  <c r="A115" i="30" s="1"/>
  <c r="B115" i="30" l="1"/>
  <c r="C115" i="30"/>
  <c r="F115" i="30"/>
  <c r="G115" i="30"/>
  <c r="H115" i="30"/>
  <c r="D115" i="30"/>
  <c r="E115" i="30"/>
  <c r="A116" i="30" a="1"/>
  <c r="A116" i="30" s="1"/>
  <c r="E121" i="29"/>
  <c r="G121" i="29"/>
  <c r="H121" i="29"/>
  <c r="B121" i="29"/>
  <c r="C121" i="29"/>
  <c r="D121" i="29"/>
  <c r="F121" i="29"/>
  <c r="A122" i="29" a="1"/>
  <c r="A122" i="29" s="1"/>
  <c r="B122" i="29" l="1"/>
  <c r="D122" i="29"/>
  <c r="E122" i="29"/>
  <c r="F122" i="29"/>
  <c r="G122" i="29"/>
  <c r="H122" i="29"/>
  <c r="C122" i="29"/>
  <c r="A123" i="29" a="1"/>
  <c r="A123" i="29" s="1"/>
  <c r="H116" i="30"/>
  <c r="B116" i="30"/>
  <c r="C116" i="30"/>
  <c r="D116" i="30"/>
  <c r="E116" i="30"/>
  <c r="F116" i="30"/>
  <c r="G116" i="30"/>
  <c r="A117" i="30" a="1"/>
  <c r="A117" i="30" s="1"/>
  <c r="D117" i="30" l="1"/>
  <c r="E117" i="30"/>
  <c r="F117" i="30"/>
  <c r="G117" i="30"/>
  <c r="H117" i="30"/>
  <c r="B117" i="30"/>
  <c r="C117" i="30"/>
  <c r="A118" i="30" a="1"/>
  <c r="A118" i="30" s="1"/>
  <c r="C123" i="29"/>
  <c r="E123" i="29"/>
  <c r="F123" i="29"/>
  <c r="G123" i="29"/>
  <c r="H123" i="29"/>
  <c r="B123" i="29"/>
  <c r="D123" i="29"/>
  <c r="A124" i="29" a="1"/>
  <c r="A124" i="29" s="1"/>
  <c r="B124" i="29" l="1"/>
  <c r="C124" i="29"/>
  <c r="D124" i="29"/>
  <c r="E124" i="29"/>
  <c r="F124" i="29"/>
  <c r="G124" i="29"/>
  <c r="H124" i="29"/>
  <c r="A125" i="29" a="1"/>
  <c r="A125" i="29" s="1"/>
  <c r="F118" i="30"/>
  <c r="H118" i="30"/>
  <c r="B118" i="30"/>
  <c r="C118" i="30"/>
  <c r="D118" i="30"/>
  <c r="E118" i="30"/>
  <c r="G118" i="30"/>
  <c r="A119" i="30" a="1"/>
  <c r="A119" i="30" s="1"/>
  <c r="B119" i="30" l="1"/>
  <c r="C119" i="30"/>
  <c r="D119" i="30"/>
  <c r="E119" i="30"/>
  <c r="F119" i="30"/>
  <c r="G119" i="30"/>
  <c r="H119" i="30"/>
  <c r="A120" i="30" a="1"/>
  <c r="A120" i="30" s="1"/>
  <c r="C125" i="29"/>
  <c r="D125" i="29"/>
  <c r="E125" i="29"/>
  <c r="F125" i="29"/>
  <c r="G125" i="29"/>
  <c r="B125" i="29"/>
  <c r="H125" i="29"/>
  <c r="A126" i="29" a="1"/>
  <c r="A126" i="29" s="1"/>
  <c r="H126" i="29" l="1"/>
  <c r="B126" i="29"/>
  <c r="C126" i="29"/>
  <c r="D126" i="29"/>
  <c r="E126" i="29"/>
  <c r="F126" i="29"/>
  <c r="G126" i="29"/>
  <c r="A127" i="29" a="1"/>
  <c r="A127" i="29" s="1"/>
  <c r="D120" i="30"/>
  <c r="F120" i="30"/>
  <c r="C120" i="30"/>
  <c r="E120" i="30"/>
  <c r="G120" i="30"/>
  <c r="H120" i="30"/>
  <c r="B120" i="30"/>
  <c r="A121" i="30" a="1"/>
  <c r="A121" i="30" s="1"/>
  <c r="B121" i="30" l="1"/>
  <c r="C121" i="30"/>
  <c r="D121" i="30"/>
  <c r="E121" i="30"/>
  <c r="F121" i="30"/>
  <c r="G121" i="30"/>
  <c r="H121" i="30"/>
  <c r="A122" i="30" a="1"/>
  <c r="A122" i="30" s="1"/>
  <c r="B127" i="29"/>
  <c r="C127" i="29"/>
  <c r="D127" i="29"/>
  <c r="E127" i="29"/>
  <c r="G127" i="29"/>
  <c r="H127" i="29"/>
  <c r="F127" i="29"/>
  <c r="A128" i="29" a="1"/>
  <c r="A128" i="29" s="1"/>
  <c r="F128" i="29" l="1"/>
  <c r="H128" i="29"/>
  <c r="B128" i="29"/>
  <c r="C128" i="29"/>
  <c r="D128" i="29"/>
  <c r="E128" i="29"/>
  <c r="G128" i="29"/>
  <c r="A129" i="29" a="1"/>
  <c r="A129" i="29" s="1"/>
  <c r="B122" i="30"/>
  <c r="D122" i="30"/>
  <c r="G122" i="30"/>
  <c r="H122" i="30"/>
  <c r="C122" i="30"/>
  <c r="E122" i="30"/>
  <c r="F122" i="30"/>
  <c r="A123" i="30" a="1"/>
  <c r="A123" i="30" s="1"/>
  <c r="B123" i="30" l="1"/>
  <c r="C123" i="30"/>
  <c r="D123" i="30"/>
  <c r="E123" i="30"/>
  <c r="F123" i="30"/>
  <c r="G123" i="30"/>
  <c r="H123" i="30"/>
  <c r="A124" i="30" a="1"/>
  <c r="A124" i="30" s="1"/>
  <c r="B129" i="29"/>
  <c r="C129" i="29"/>
  <c r="E129" i="29"/>
  <c r="F129" i="29"/>
  <c r="G129" i="29"/>
  <c r="H129" i="29"/>
  <c r="D129" i="29"/>
  <c r="A130" i="29" a="1"/>
  <c r="A130" i="29" s="1"/>
  <c r="D130" i="29" l="1"/>
  <c r="F130" i="29"/>
  <c r="G130" i="29"/>
  <c r="H130" i="29"/>
  <c r="B130" i="29"/>
  <c r="C130" i="29"/>
  <c r="E130" i="29"/>
  <c r="A131" i="29" a="1"/>
  <c r="A131" i="29" s="1"/>
  <c r="B124" i="30"/>
  <c r="E124" i="30"/>
  <c r="F124" i="30"/>
  <c r="H124" i="30"/>
  <c r="C124" i="30"/>
  <c r="D124" i="30"/>
  <c r="G124" i="30"/>
  <c r="A125" i="30" a="1"/>
  <c r="A125" i="30" s="1"/>
  <c r="G125" i="30" l="1"/>
  <c r="B125" i="30"/>
  <c r="C125" i="30"/>
  <c r="D125" i="30"/>
  <c r="E125" i="30"/>
  <c r="F125" i="30"/>
  <c r="H125" i="30"/>
  <c r="A126" i="30" a="1"/>
  <c r="A126" i="30" s="1"/>
  <c r="C131" i="29"/>
  <c r="D131" i="29"/>
  <c r="E131" i="29"/>
  <c r="F131" i="29"/>
  <c r="G131" i="29"/>
  <c r="H131" i="29"/>
  <c r="B131" i="29"/>
  <c r="A132" i="29" a="1"/>
  <c r="A132" i="29" s="1"/>
  <c r="B132" i="29" l="1"/>
  <c r="D132" i="29"/>
  <c r="E132" i="29"/>
  <c r="F132" i="29"/>
  <c r="G132" i="29"/>
  <c r="H132" i="29"/>
  <c r="C132" i="29"/>
  <c r="A133" i="29" a="1"/>
  <c r="A133" i="29" s="1"/>
  <c r="C126" i="30"/>
  <c r="D126" i="30"/>
  <c r="F126" i="30"/>
  <c r="G126" i="30"/>
  <c r="H126" i="30"/>
  <c r="B126" i="30"/>
  <c r="E126" i="30"/>
  <c r="A127" i="30" a="1"/>
  <c r="A127" i="30" s="1"/>
  <c r="E127" i="30" l="1"/>
  <c r="G127" i="30"/>
  <c r="H127" i="30"/>
  <c r="B127" i="30"/>
  <c r="C127" i="30"/>
  <c r="D127" i="30"/>
  <c r="F127" i="30"/>
  <c r="A128" i="30" a="1"/>
  <c r="A128" i="30" s="1"/>
  <c r="B133" i="29"/>
  <c r="C133" i="29"/>
  <c r="D133" i="29"/>
  <c r="E133" i="29"/>
  <c r="F133" i="29"/>
  <c r="G133" i="29"/>
  <c r="H133" i="29"/>
  <c r="A134" i="29" a="1"/>
  <c r="A134" i="29" s="1"/>
  <c r="B134" i="29" l="1"/>
  <c r="C134" i="29"/>
  <c r="D134" i="29"/>
  <c r="E134" i="29"/>
  <c r="F134" i="29"/>
  <c r="H134" i="29"/>
  <c r="G134" i="29"/>
  <c r="A135" i="29" a="1"/>
  <c r="A135" i="29" s="1"/>
  <c r="B128" i="30"/>
  <c r="D128" i="30"/>
  <c r="E128" i="30"/>
  <c r="F128" i="30"/>
  <c r="G128" i="30"/>
  <c r="C128" i="30"/>
  <c r="H128" i="30"/>
  <c r="A129" i="30" a="1"/>
  <c r="A129" i="30" s="1"/>
  <c r="C129" i="30" l="1"/>
  <c r="H129" i="30"/>
  <c r="B129" i="30"/>
  <c r="D129" i="30"/>
  <c r="E129" i="30"/>
  <c r="F129" i="30"/>
  <c r="G129" i="30"/>
  <c r="A130" i="30" a="1"/>
  <c r="A130" i="30" s="1"/>
  <c r="G135" i="29"/>
  <c r="B135" i="29"/>
  <c r="C135" i="29"/>
  <c r="D135" i="29"/>
  <c r="E135" i="29"/>
  <c r="F135" i="29"/>
  <c r="H135" i="29"/>
  <c r="A136" i="29" a="1"/>
  <c r="A136" i="29" s="1"/>
  <c r="B136" i="29" l="1"/>
  <c r="C136" i="29"/>
  <c r="D136" i="29"/>
  <c r="F136" i="29"/>
  <c r="G136" i="29"/>
  <c r="H136" i="29"/>
  <c r="E136" i="29"/>
  <c r="A137" i="29" a="1"/>
  <c r="A137" i="29" s="1"/>
  <c r="B130" i="30"/>
  <c r="C130" i="30"/>
  <c r="D130" i="30"/>
  <c r="E130" i="30"/>
  <c r="F130" i="30"/>
  <c r="G130" i="30"/>
  <c r="H130" i="30"/>
  <c r="A131" i="30" a="1"/>
  <c r="A131" i="30" s="1"/>
  <c r="F131" i="30" l="1"/>
  <c r="B131" i="30"/>
  <c r="C131" i="30"/>
  <c r="D131" i="30"/>
  <c r="E131" i="30"/>
  <c r="G131" i="30"/>
  <c r="H131" i="30"/>
  <c r="A132" i="30" a="1"/>
  <c r="A132" i="30" s="1"/>
  <c r="E137" i="29"/>
  <c r="G137" i="29"/>
  <c r="H137" i="29"/>
  <c r="B137" i="29"/>
  <c r="C137" i="29"/>
  <c r="D137" i="29"/>
  <c r="F137" i="29"/>
  <c r="A138" i="29" a="1"/>
  <c r="A138" i="29" s="1"/>
  <c r="B138" i="29" l="1"/>
  <c r="D138" i="29"/>
  <c r="E138" i="29"/>
  <c r="F138" i="29"/>
  <c r="G138" i="29"/>
  <c r="H138" i="29"/>
  <c r="C138" i="29"/>
  <c r="A139" i="29" a="1"/>
  <c r="A139" i="29" s="1"/>
  <c r="H132" i="30"/>
  <c r="B132" i="30"/>
  <c r="C132" i="30"/>
  <c r="D132" i="30"/>
  <c r="E132" i="30"/>
  <c r="F132" i="30"/>
  <c r="G132" i="30"/>
  <c r="A133" i="30" a="1"/>
  <c r="A133" i="30" s="1"/>
  <c r="D133" i="30" l="1"/>
  <c r="G133" i="30"/>
  <c r="H133" i="30"/>
  <c r="F133" i="30"/>
  <c r="B133" i="30"/>
  <c r="C133" i="30"/>
  <c r="E133" i="30"/>
  <c r="A134" i="30" a="1"/>
  <c r="A134" i="30" s="1"/>
  <c r="C139" i="29"/>
  <c r="E139" i="29"/>
  <c r="F139" i="29"/>
  <c r="G139" i="29"/>
  <c r="H139" i="29"/>
  <c r="B139" i="29"/>
  <c r="D139" i="29"/>
  <c r="A140" i="29" a="1"/>
  <c r="A140" i="29" s="1"/>
  <c r="B140" i="29" l="1"/>
  <c r="C140" i="29"/>
  <c r="D140" i="29"/>
  <c r="E140" i="29"/>
  <c r="F140" i="29"/>
  <c r="G140" i="29"/>
  <c r="H140" i="29"/>
  <c r="A141" i="29" a="1"/>
  <c r="A141" i="29" s="1"/>
  <c r="F134" i="30"/>
  <c r="B134" i="30"/>
  <c r="C134" i="30"/>
  <c r="D134" i="30"/>
  <c r="E134" i="30"/>
  <c r="G134" i="30"/>
  <c r="H134" i="30"/>
  <c r="A135" i="30" a="1"/>
  <c r="A135" i="30" s="1"/>
  <c r="B135" i="30" l="1"/>
  <c r="E135" i="30"/>
  <c r="F135" i="30"/>
  <c r="H135" i="30"/>
  <c r="C135" i="30"/>
  <c r="D135" i="30"/>
  <c r="G135" i="30"/>
  <c r="A136" i="30" a="1"/>
  <c r="A136" i="30" s="1"/>
  <c r="C141" i="29"/>
  <c r="D141" i="29"/>
  <c r="E141" i="29"/>
  <c r="F141" i="29"/>
  <c r="G141" i="29"/>
  <c r="B141" i="29"/>
  <c r="H141" i="29"/>
  <c r="A142" i="29" a="1"/>
  <c r="A142" i="29" s="1"/>
  <c r="H142" i="29" l="1"/>
  <c r="B142" i="29"/>
  <c r="C142" i="29"/>
  <c r="D142" i="29"/>
  <c r="E142" i="29"/>
  <c r="F142" i="29"/>
  <c r="G142" i="29"/>
  <c r="A143" i="29" a="1"/>
  <c r="A143" i="29" s="1"/>
  <c r="D136" i="30"/>
  <c r="E136" i="30"/>
  <c r="F136" i="30"/>
  <c r="G136" i="30"/>
  <c r="H136" i="30"/>
  <c r="B136" i="30"/>
  <c r="C136" i="30"/>
  <c r="A137" i="30" a="1"/>
  <c r="A137" i="30" s="1"/>
  <c r="C137" i="30" l="1"/>
  <c r="D137" i="30"/>
  <c r="F137" i="30"/>
  <c r="B137" i="30"/>
  <c r="E137" i="30"/>
  <c r="G137" i="30"/>
  <c r="H137" i="30"/>
  <c r="A138" i="30" a="1"/>
  <c r="A138" i="30" s="1"/>
  <c r="B143" i="29"/>
  <c r="C143" i="29"/>
  <c r="D143" i="29"/>
  <c r="E143" i="29"/>
  <c r="G143" i="29"/>
  <c r="H143" i="29"/>
  <c r="F143" i="29"/>
  <c r="A144" i="29" a="1"/>
  <c r="A144" i="29" s="1"/>
  <c r="F144" i="29" l="1"/>
  <c r="H144" i="29"/>
  <c r="B144" i="29"/>
  <c r="C144" i="29"/>
  <c r="D144" i="29"/>
  <c r="E144" i="29"/>
  <c r="G144" i="29"/>
  <c r="A145" i="29" a="1"/>
  <c r="A145" i="29" s="1"/>
  <c r="B138" i="30"/>
  <c r="H138" i="30"/>
  <c r="C138" i="30"/>
  <c r="D138" i="30"/>
  <c r="E138" i="30"/>
  <c r="F138" i="30"/>
  <c r="G138" i="30"/>
  <c r="A139" i="30" a="1"/>
  <c r="A139" i="30" s="1"/>
  <c r="B139" i="30" l="1"/>
  <c r="D139" i="30"/>
  <c r="C139" i="30"/>
  <c r="E139" i="30"/>
  <c r="F139" i="30"/>
  <c r="G139" i="30"/>
  <c r="H139" i="30"/>
  <c r="A140" i="30" a="1"/>
  <c r="A140" i="30" s="1"/>
  <c r="B145" i="29"/>
  <c r="C145" i="29"/>
  <c r="E145" i="29"/>
  <c r="F145" i="29"/>
  <c r="H145" i="29"/>
  <c r="D145" i="29"/>
  <c r="G145" i="29"/>
  <c r="A146" i="29" a="1"/>
  <c r="A146" i="29" s="1"/>
  <c r="D146" i="29" l="1"/>
  <c r="F146" i="29"/>
  <c r="H146" i="29"/>
  <c r="G146" i="29"/>
  <c r="B146" i="29"/>
  <c r="C146" i="29"/>
  <c r="E146" i="29"/>
  <c r="A147" i="29" a="1"/>
  <c r="A147" i="29" s="1"/>
  <c r="H140" i="30"/>
  <c r="B140" i="30"/>
  <c r="C140" i="30"/>
  <c r="D140" i="30"/>
  <c r="E140" i="30"/>
  <c r="F140" i="30"/>
  <c r="G140" i="30"/>
  <c r="A141" i="30" a="1"/>
  <c r="A141" i="30" s="1"/>
  <c r="B141" i="30" l="1"/>
  <c r="D141" i="30"/>
  <c r="E141" i="30"/>
  <c r="F141" i="30"/>
  <c r="G141" i="30"/>
  <c r="H141" i="30"/>
  <c r="C141" i="30"/>
  <c r="A142" i="30" a="1"/>
  <c r="A142" i="30" s="1"/>
  <c r="C147" i="29"/>
  <c r="D147" i="29"/>
  <c r="F147" i="29"/>
  <c r="H147" i="29"/>
  <c r="B147" i="29"/>
  <c r="E147" i="29"/>
  <c r="G147" i="29"/>
  <c r="A148" i="29" a="1"/>
  <c r="A148" i="29" s="1"/>
  <c r="B148" i="29" l="1"/>
  <c r="D148" i="29"/>
  <c r="F148" i="29"/>
  <c r="G148" i="29"/>
  <c r="H148" i="29"/>
  <c r="C148" i="29"/>
  <c r="E148" i="29"/>
  <c r="A149" i="29" a="1"/>
  <c r="A149" i="29" s="1"/>
  <c r="F142" i="30"/>
  <c r="B142" i="30"/>
  <c r="C142" i="30"/>
  <c r="D142" i="30"/>
  <c r="E142" i="30"/>
  <c r="G142" i="30"/>
  <c r="H142" i="30"/>
  <c r="A143" i="30" a="1"/>
  <c r="A143" i="30" s="1"/>
  <c r="D143" i="30" l="1"/>
  <c r="E143" i="30"/>
  <c r="F143" i="30"/>
  <c r="G143" i="30"/>
  <c r="H143" i="30"/>
  <c r="B143" i="30"/>
  <c r="C143" i="30"/>
  <c r="A144" i="30" a="1"/>
  <c r="A144" i="30" s="1"/>
  <c r="B149" i="29"/>
  <c r="D149" i="29"/>
  <c r="F149" i="29"/>
  <c r="C149" i="29"/>
  <c r="E149" i="29"/>
  <c r="G149" i="29"/>
  <c r="H149" i="29"/>
  <c r="A150" i="29" a="1"/>
  <c r="A150" i="29" s="1"/>
  <c r="B150" i="29" l="1"/>
  <c r="D150" i="29"/>
  <c r="E150" i="29"/>
  <c r="F150" i="29"/>
  <c r="H150" i="29"/>
  <c r="C150" i="29"/>
  <c r="G150" i="29"/>
  <c r="A151" i="29" a="1"/>
  <c r="A151" i="29" s="1"/>
  <c r="D144" i="30"/>
  <c r="G144" i="30"/>
  <c r="B144" i="30"/>
  <c r="C144" i="30"/>
  <c r="E144" i="30"/>
  <c r="F144" i="30"/>
  <c r="H144" i="30"/>
  <c r="A145" i="30" a="1"/>
  <c r="A145" i="30" s="1"/>
  <c r="D145" i="30" l="1"/>
  <c r="E145" i="30"/>
  <c r="F145" i="30"/>
  <c r="G145" i="30"/>
  <c r="H145" i="30"/>
  <c r="B145" i="30"/>
  <c r="C145" i="30"/>
  <c r="A146" i="30" a="1"/>
  <c r="A146" i="30" s="1"/>
  <c r="G151" i="29"/>
  <c r="B151" i="29"/>
  <c r="D151" i="29"/>
  <c r="C151" i="29"/>
  <c r="E151" i="29"/>
  <c r="F151" i="29"/>
  <c r="H151" i="29"/>
  <c r="A152" i="29" a="1"/>
  <c r="A152" i="29" s="1"/>
  <c r="B152" i="29" l="1"/>
  <c r="C152" i="29"/>
  <c r="D152" i="29"/>
  <c r="F152" i="29"/>
  <c r="G152" i="29"/>
  <c r="E152" i="29"/>
  <c r="H152" i="29"/>
  <c r="A153" i="29" a="1"/>
  <c r="A153" i="29" s="1"/>
  <c r="B146" i="30"/>
  <c r="E146" i="30"/>
  <c r="C146" i="30"/>
  <c r="D146" i="30"/>
  <c r="F146" i="30"/>
  <c r="G146" i="30"/>
  <c r="H146" i="30"/>
  <c r="A147" i="30" a="1"/>
  <c r="A147" i="30" s="1"/>
  <c r="D147" i="30" l="1"/>
  <c r="E147" i="30"/>
  <c r="F147" i="30"/>
  <c r="G147" i="30"/>
  <c r="H147" i="30"/>
  <c r="B147" i="30"/>
  <c r="C147" i="30"/>
  <c r="A148" i="30" a="1"/>
  <c r="A148" i="30" s="1"/>
  <c r="E153" i="29"/>
  <c r="B153" i="29"/>
  <c r="C153" i="29"/>
  <c r="D153" i="29"/>
  <c r="F153" i="29"/>
  <c r="G153" i="29"/>
  <c r="H153" i="29"/>
  <c r="A154" i="29" a="1"/>
  <c r="A154" i="29" s="1"/>
  <c r="B154" i="29" l="1"/>
  <c r="D154" i="29"/>
  <c r="E154" i="29"/>
  <c r="G154" i="29"/>
  <c r="H154" i="29"/>
  <c r="C154" i="29"/>
  <c r="F154" i="29"/>
  <c r="A155" i="29" a="1"/>
  <c r="A155" i="29" s="1"/>
  <c r="C148" i="30"/>
  <c r="B148" i="30"/>
  <c r="D148" i="30"/>
  <c r="E148" i="30"/>
  <c r="F148" i="30"/>
  <c r="G148" i="30"/>
  <c r="H148" i="30"/>
  <c r="A149" i="30" a="1"/>
  <c r="A149" i="30" s="1"/>
  <c r="D149" i="30" l="1"/>
  <c r="E149" i="30"/>
  <c r="F149" i="30"/>
  <c r="G149" i="30"/>
  <c r="H149" i="30"/>
  <c r="B149" i="30"/>
  <c r="C149" i="30"/>
  <c r="A150" i="30" a="1"/>
  <c r="A150" i="30" s="1"/>
  <c r="C155" i="29"/>
  <c r="G155" i="29"/>
  <c r="H155" i="29"/>
  <c r="B155" i="29"/>
  <c r="D155" i="29"/>
  <c r="E155" i="29"/>
  <c r="F155" i="29"/>
  <c r="A156" i="29" a="1"/>
  <c r="A156" i="29" s="1"/>
  <c r="B156" i="29" l="1"/>
  <c r="C156" i="29"/>
  <c r="E156" i="29"/>
  <c r="G156" i="29"/>
  <c r="D156" i="29"/>
  <c r="F156" i="29"/>
  <c r="H156" i="29"/>
  <c r="A157" i="29" a="1"/>
  <c r="A157" i="29" s="1"/>
  <c r="B150" i="30"/>
  <c r="C150" i="30"/>
  <c r="D150" i="30"/>
  <c r="E150" i="30"/>
  <c r="F150" i="30"/>
  <c r="G150" i="30"/>
  <c r="H150" i="30"/>
  <c r="A151" i="30" a="1"/>
  <c r="A151" i="30" s="1"/>
  <c r="H151" i="30" l="1"/>
  <c r="C151" i="30"/>
  <c r="D151" i="30"/>
  <c r="E151" i="30"/>
  <c r="F151" i="30"/>
  <c r="G151" i="30"/>
  <c r="B151" i="30"/>
  <c r="A152" i="30" a="1"/>
  <c r="A152" i="30" s="1"/>
  <c r="E157" i="29"/>
  <c r="F157" i="29"/>
  <c r="G157" i="29"/>
  <c r="B157" i="29"/>
  <c r="C157" i="29"/>
  <c r="D157" i="29"/>
  <c r="H157" i="29"/>
  <c r="A158" i="29" a="1"/>
  <c r="A158" i="29" s="1"/>
  <c r="H158" i="29" l="1"/>
  <c r="C158" i="29"/>
  <c r="E158" i="29"/>
  <c r="D158" i="29"/>
  <c r="F158" i="29"/>
  <c r="G158" i="29"/>
  <c r="B158" i="29"/>
  <c r="A159" i="29" a="1"/>
  <c r="A159" i="29" s="1"/>
  <c r="B152" i="30"/>
  <c r="C152" i="30"/>
  <c r="D152" i="30"/>
  <c r="E152" i="30"/>
  <c r="F152" i="30"/>
  <c r="G152" i="30"/>
  <c r="H152" i="30"/>
  <c r="A153" i="30" a="1"/>
  <c r="A153" i="30" s="1"/>
  <c r="F153" i="30" l="1"/>
  <c r="B153" i="30"/>
  <c r="C153" i="30"/>
  <c r="D153" i="30"/>
  <c r="E153" i="30"/>
  <c r="G153" i="30"/>
  <c r="H153" i="30"/>
  <c r="A154" i="30" a="1"/>
  <c r="A154" i="30" s="1"/>
  <c r="C159" i="29"/>
  <c r="D159" i="29"/>
  <c r="E159" i="29"/>
  <c r="H159" i="29"/>
  <c r="B159" i="29"/>
  <c r="F159" i="29"/>
  <c r="G159" i="29"/>
  <c r="A160" i="29" a="1"/>
  <c r="A160" i="29" s="1"/>
  <c r="F160" i="29" l="1"/>
  <c r="C160" i="29"/>
  <c r="B160" i="29"/>
  <c r="D160" i="29"/>
  <c r="E160" i="29"/>
  <c r="G160" i="29"/>
  <c r="H160" i="29"/>
  <c r="A161" i="29" a="1"/>
  <c r="A161" i="29" s="1"/>
  <c r="B154" i="30"/>
  <c r="C154" i="30"/>
  <c r="D154" i="30"/>
  <c r="E154" i="30"/>
  <c r="F154" i="30"/>
  <c r="G154" i="30"/>
  <c r="H154" i="30"/>
  <c r="A155" i="30" a="1"/>
  <c r="A155" i="30" s="1"/>
  <c r="D155" i="30" l="1"/>
  <c r="B155" i="30"/>
  <c r="C155" i="30"/>
  <c r="E155" i="30"/>
  <c r="F155" i="30"/>
  <c r="H155" i="30"/>
  <c r="G155" i="30"/>
  <c r="A156" i="30" a="1"/>
  <c r="A156" i="30" s="1"/>
  <c r="B161" i="29"/>
  <c r="C161" i="29"/>
  <c r="F161" i="29"/>
  <c r="H161" i="29"/>
  <c r="E161" i="29"/>
  <c r="G161" i="29"/>
  <c r="D161" i="29"/>
  <c r="A162" i="29" a="1"/>
  <c r="A162" i="29" s="1"/>
  <c r="D162" i="29" l="1"/>
  <c r="H162" i="29"/>
  <c r="B162" i="29"/>
  <c r="C162" i="29"/>
  <c r="E162" i="29"/>
  <c r="F162" i="29"/>
  <c r="G162" i="29"/>
  <c r="A163" i="29" a="1"/>
  <c r="A163" i="29" s="1"/>
  <c r="B156" i="30"/>
  <c r="C156" i="30"/>
  <c r="D156" i="30"/>
  <c r="E156" i="30"/>
  <c r="F156" i="30"/>
  <c r="G156" i="30"/>
  <c r="H156" i="30"/>
  <c r="A157" i="30" a="1"/>
  <c r="A157" i="30" s="1"/>
  <c r="B157" i="30" l="1"/>
  <c r="C157" i="30"/>
  <c r="D157" i="30"/>
  <c r="F157" i="30"/>
  <c r="G157" i="30"/>
  <c r="H157" i="30"/>
  <c r="E157" i="30"/>
  <c r="A158" i="30" a="1"/>
  <c r="A158" i="30" s="1"/>
  <c r="D163" i="29"/>
  <c r="F163" i="29"/>
  <c r="H163" i="29"/>
  <c r="B163" i="29"/>
  <c r="C163" i="29"/>
  <c r="E163" i="29"/>
  <c r="G163" i="29"/>
  <c r="A164" i="29" a="1"/>
  <c r="A164" i="29" s="1"/>
  <c r="B164" i="29" l="1"/>
  <c r="F164" i="29"/>
  <c r="G164" i="29"/>
  <c r="H164" i="29"/>
  <c r="E164" i="29"/>
  <c r="C164" i="29"/>
  <c r="D164" i="29"/>
  <c r="A165" i="29" a="1"/>
  <c r="A165" i="29" s="1"/>
  <c r="G158" i="30"/>
  <c r="H158" i="30"/>
  <c r="B158" i="30"/>
  <c r="C158" i="30"/>
  <c r="D158" i="30"/>
  <c r="E158" i="30"/>
  <c r="F158" i="30"/>
  <c r="A159" i="30" a="1"/>
  <c r="A159" i="30" s="1"/>
  <c r="B159" i="30" l="1"/>
  <c r="D159" i="30"/>
  <c r="E159" i="30"/>
  <c r="F159" i="30"/>
  <c r="G159" i="30"/>
  <c r="H159" i="30"/>
  <c r="C159" i="30"/>
  <c r="A160" i="30" a="1"/>
  <c r="A160" i="30" s="1"/>
  <c r="B165" i="29"/>
  <c r="D165" i="29"/>
  <c r="F165" i="29"/>
  <c r="C165" i="29"/>
  <c r="E165" i="29"/>
  <c r="G165" i="29"/>
  <c r="H165" i="29"/>
  <c r="A166" i="29" a="1"/>
  <c r="A166" i="29" s="1"/>
  <c r="D166" i="29" l="1"/>
  <c r="E166" i="29"/>
  <c r="F166" i="29"/>
  <c r="B166" i="29"/>
  <c r="C166" i="29"/>
  <c r="G166" i="29"/>
  <c r="H166" i="29"/>
  <c r="A167" i="29" a="1"/>
  <c r="A167" i="29" s="1"/>
  <c r="E160" i="30"/>
  <c r="F160" i="30"/>
  <c r="G160" i="30"/>
  <c r="H160" i="30"/>
  <c r="B160" i="30"/>
  <c r="C160" i="30"/>
  <c r="D160" i="30"/>
  <c r="A161" i="30" a="1"/>
  <c r="A161" i="30" s="1"/>
  <c r="B161" i="30" l="1"/>
  <c r="C161" i="30"/>
  <c r="D161" i="30"/>
  <c r="E161" i="30"/>
  <c r="F161" i="30"/>
  <c r="G161" i="30"/>
  <c r="H161" i="30"/>
  <c r="A162" i="30" a="1"/>
  <c r="A162" i="30" s="1"/>
  <c r="G167" i="29"/>
  <c r="B167" i="29"/>
  <c r="D167" i="29"/>
  <c r="H167" i="29"/>
  <c r="C167" i="29"/>
  <c r="E167" i="29"/>
  <c r="F167" i="29"/>
  <c r="A168" i="29" a="1"/>
  <c r="A168" i="29" s="1"/>
  <c r="B168" i="29" l="1"/>
  <c r="C168" i="29"/>
  <c r="D168" i="29"/>
  <c r="E168" i="29"/>
  <c r="F168" i="29"/>
  <c r="G168" i="29"/>
  <c r="H168" i="29"/>
  <c r="A169" i="29" a="1"/>
  <c r="A169" i="29" s="1"/>
  <c r="C162" i="30"/>
  <c r="D162" i="30"/>
  <c r="E162" i="30"/>
  <c r="F162" i="30"/>
  <c r="G162" i="30"/>
  <c r="B162" i="30"/>
  <c r="H162" i="30"/>
  <c r="A163" i="30" a="1"/>
  <c r="A163" i="30" s="1"/>
  <c r="B163" i="30" l="1"/>
  <c r="C163" i="30"/>
  <c r="D163" i="30"/>
  <c r="E163" i="30"/>
  <c r="F163" i="30"/>
  <c r="G163" i="30"/>
  <c r="H163" i="30"/>
  <c r="A164" i="30" a="1"/>
  <c r="A164" i="30" s="1"/>
  <c r="E169" i="29"/>
  <c r="B169" i="29"/>
  <c r="C169" i="29"/>
  <c r="D169" i="29"/>
  <c r="F169" i="29"/>
  <c r="G169" i="29"/>
  <c r="H169" i="29"/>
  <c r="A170" i="29" a="1"/>
  <c r="A170" i="29" s="1"/>
  <c r="B170" i="29" l="1"/>
  <c r="F170" i="29"/>
  <c r="G170" i="29"/>
  <c r="H170" i="29"/>
  <c r="C170" i="29"/>
  <c r="D170" i="29"/>
  <c r="E170" i="29"/>
  <c r="A171" i="29" a="1"/>
  <c r="A171" i="29" s="1"/>
  <c r="B164" i="30"/>
  <c r="C164" i="30"/>
  <c r="D164" i="30"/>
  <c r="E164" i="30"/>
  <c r="G164" i="30"/>
  <c r="H164" i="30"/>
  <c r="F164" i="30"/>
  <c r="A165" i="30" a="1"/>
  <c r="A165" i="30" s="1"/>
  <c r="H165" i="30" l="1"/>
  <c r="B165" i="30"/>
  <c r="C165" i="30"/>
  <c r="D165" i="30"/>
  <c r="E165" i="30"/>
  <c r="F165" i="30"/>
  <c r="G165" i="30"/>
  <c r="A166" i="30" a="1"/>
  <c r="A166" i="30" s="1"/>
  <c r="C171" i="29"/>
  <c r="G171" i="29"/>
  <c r="H171" i="29"/>
  <c r="B171" i="29"/>
  <c r="D171" i="29"/>
  <c r="E171" i="29"/>
  <c r="F171" i="29"/>
  <c r="A172" i="29" a="1"/>
  <c r="A172" i="29" s="1"/>
  <c r="B172" i="29" l="1"/>
  <c r="C172" i="29"/>
  <c r="D172" i="29"/>
  <c r="E172" i="29"/>
  <c r="F172" i="29"/>
  <c r="G172" i="29"/>
  <c r="H172" i="29"/>
  <c r="A173" i="29" a="1"/>
  <c r="A173" i="29" s="1"/>
  <c r="B166" i="30"/>
  <c r="C166" i="30"/>
  <c r="E166" i="30"/>
  <c r="F166" i="30"/>
  <c r="G166" i="30"/>
  <c r="H166" i="30"/>
  <c r="D166" i="30"/>
  <c r="A167" i="30" a="1"/>
  <c r="A167" i="30" s="1"/>
  <c r="F167" i="30" l="1"/>
  <c r="G167" i="30"/>
  <c r="H167" i="30"/>
  <c r="B167" i="30"/>
  <c r="C167" i="30"/>
  <c r="D167" i="30"/>
  <c r="E167" i="30"/>
  <c r="A168" i="30" a="1"/>
  <c r="A168" i="30" s="1"/>
  <c r="E173" i="29"/>
  <c r="F173" i="29"/>
  <c r="G173" i="29"/>
  <c r="B173" i="29"/>
  <c r="C173" i="29"/>
  <c r="D173" i="29"/>
  <c r="H173" i="29"/>
  <c r="A174" i="29" a="1"/>
  <c r="A174" i="29" s="1"/>
  <c r="H174" i="29" l="1"/>
  <c r="B174" i="29"/>
  <c r="C174" i="29"/>
  <c r="D174" i="29"/>
  <c r="E174" i="29"/>
  <c r="F174" i="29"/>
  <c r="G174" i="29"/>
  <c r="A175" i="29" a="1"/>
  <c r="A175" i="29" s="1"/>
  <c r="C168" i="30"/>
  <c r="D168" i="30"/>
  <c r="E168" i="30"/>
  <c r="F168" i="30"/>
  <c r="G168" i="30"/>
  <c r="H168" i="30"/>
  <c r="B168" i="30"/>
  <c r="A169" i="30" a="1"/>
  <c r="A169" i="30" s="1"/>
  <c r="D169" i="30" l="1"/>
  <c r="E169" i="30"/>
  <c r="F169" i="30"/>
  <c r="G169" i="30"/>
  <c r="H169" i="30"/>
  <c r="B169" i="30"/>
  <c r="C169" i="30"/>
  <c r="A170" i="30" a="1"/>
  <c r="A170" i="30" s="1"/>
  <c r="C175" i="29"/>
  <c r="D175" i="29"/>
  <c r="E175" i="29"/>
  <c r="F175" i="29"/>
  <c r="G175" i="29"/>
  <c r="H175" i="29"/>
  <c r="B175" i="29"/>
  <c r="A176" i="29" a="1"/>
  <c r="A176" i="29" s="1"/>
  <c r="F176" i="29" l="1"/>
  <c r="B176" i="29"/>
  <c r="C176" i="29"/>
  <c r="D176" i="29"/>
  <c r="E176" i="29"/>
  <c r="G176" i="29"/>
  <c r="H176" i="29"/>
  <c r="A177" i="29" a="1"/>
  <c r="A177" i="29" s="1"/>
  <c r="B170" i="30"/>
  <c r="C170" i="30"/>
  <c r="D170" i="30"/>
  <c r="E170" i="30"/>
  <c r="F170" i="30"/>
  <c r="G170" i="30"/>
  <c r="H170" i="30"/>
  <c r="A171" i="30" a="1"/>
  <c r="A171" i="30" s="1"/>
  <c r="B171" i="30" l="1"/>
  <c r="C171" i="30"/>
  <c r="D171" i="30"/>
  <c r="E171" i="30"/>
  <c r="F171" i="30"/>
  <c r="H171" i="30"/>
  <c r="G171" i="30"/>
  <c r="A172" i="30" a="1"/>
  <c r="A172" i="30" s="1"/>
  <c r="B177" i="29"/>
  <c r="C177" i="29"/>
  <c r="H177" i="29"/>
  <c r="D177" i="29"/>
  <c r="E177" i="29"/>
  <c r="F177" i="29"/>
  <c r="G177" i="29"/>
  <c r="A178" i="29" a="1"/>
  <c r="A178" i="29" s="1"/>
  <c r="D178" i="29" l="1"/>
  <c r="H178" i="29"/>
  <c r="B178" i="29"/>
  <c r="C178" i="29"/>
  <c r="E178" i="29"/>
  <c r="F178" i="29"/>
  <c r="G178" i="29"/>
  <c r="A179" i="29" a="1"/>
  <c r="A179" i="29" s="1"/>
  <c r="B172" i="30"/>
  <c r="C172" i="30"/>
  <c r="D172" i="30"/>
  <c r="E172" i="30"/>
  <c r="F172" i="30"/>
  <c r="G172" i="30"/>
  <c r="H172" i="30"/>
  <c r="A173" i="30" a="1"/>
  <c r="A173" i="30" s="1"/>
  <c r="B173" i="30" l="1"/>
  <c r="C173" i="30"/>
  <c r="D173" i="30"/>
  <c r="F173" i="30"/>
  <c r="G173" i="30"/>
  <c r="H173" i="30"/>
  <c r="E173" i="30"/>
  <c r="A174" i="30" a="1"/>
  <c r="A174" i="30" s="1"/>
  <c r="B179" i="29"/>
  <c r="C179" i="29"/>
  <c r="D179" i="29"/>
  <c r="E179" i="29"/>
  <c r="F179" i="29"/>
  <c r="G179" i="29"/>
  <c r="H179" i="29"/>
  <c r="A180" i="29" a="1"/>
  <c r="A180" i="29" s="1"/>
  <c r="B180" i="29" l="1"/>
  <c r="F180" i="29"/>
  <c r="H180" i="29"/>
  <c r="C180" i="29"/>
  <c r="D180" i="29"/>
  <c r="E180" i="29"/>
  <c r="G180" i="29"/>
  <c r="A181" i="29" a="1"/>
  <c r="A181" i="29" s="1"/>
  <c r="H174" i="30"/>
  <c r="B174" i="30"/>
  <c r="C174" i="30"/>
  <c r="D174" i="30"/>
  <c r="E174" i="30"/>
  <c r="F174" i="30"/>
  <c r="G174" i="30"/>
  <c r="A175" i="30" a="1"/>
  <c r="A175" i="30" s="1"/>
  <c r="B175" i="30" l="1"/>
  <c r="D175" i="30"/>
  <c r="E175" i="30"/>
  <c r="F175" i="30"/>
  <c r="G175" i="30"/>
  <c r="H175" i="30"/>
  <c r="C175" i="30"/>
  <c r="A176" i="30" a="1"/>
  <c r="A176" i="30" s="1"/>
  <c r="B181" i="29"/>
  <c r="C181" i="29"/>
  <c r="D181" i="29"/>
  <c r="E181" i="29"/>
  <c r="F181" i="29"/>
  <c r="G181" i="29"/>
  <c r="H181" i="29"/>
  <c r="A182" i="29" a="1"/>
  <c r="A182" i="29" s="1"/>
  <c r="D182" i="29" l="1"/>
  <c r="F182" i="29"/>
  <c r="C182" i="29"/>
  <c r="E182" i="29"/>
  <c r="G182" i="29"/>
  <c r="H182" i="29"/>
  <c r="B182" i="29"/>
  <c r="A183" i="29" a="1"/>
  <c r="A183" i="29" s="1"/>
  <c r="F176" i="30"/>
  <c r="G176" i="30"/>
  <c r="H176" i="30"/>
  <c r="B176" i="30"/>
  <c r="C176" i="30"/>
  <c r="D176" i="30"/>
  <c r="E176" i="30"/>
  <c r="A177" i="30" a="1"/>
  <c r="A177" i="30" s="1"/>
  <c r="B177" i="30" l="1"/>
  <c r="C177" i="30"/>
  <c r="D177" i="30"/>
  <c r="E177" i="30"/>
  <c r="F177" i="30"/>
  <c r="G177" i="30"/>
  <c r="H177" i="30"/>
  <c r="A178" i="30" a="1"/>
  <c r="A178" i="30" s="1"/>
  <c r="B183" i="29"/>
  <c r="C183" i="29"/>
  <c r="D183" i="29"/>
  <c r="E183" i="29"/>
  <c r="F183" i="29"/>
  <c r="G183" i="29"/>
  <c r="H183" i="29"/>
  <c r="A184" i="29" a="1"/>
  <c r="A184" i="29" s="1"/>
  <c r="B184" i="29" l="1"/>
  <c r="D184" i="29"/>
  <c r="E184" i="29"/>
  <c r="F184" i="29"/>
  <c r="G184" i="29"/>
  <c r="H184" i="29"/>
  <c r="C184" i="29"/>
  <c r="A185" i="29" a="1"/>
  <c r="A185" i="29" s="1"/>
  <c r="D178" i="30"/>
  <c r="E178" i="30"/>
  <c r="F178" i="30"/>
  <c r="G178" i="30"/>
  <c r="B178" i="30"/>
  <c r="C178" i="30"/>
  <c r="H178" i="30"/>
  <c r="A179" i="30" a="1"/>
  <c r="A179" i="30" s="1"/>
  <c r="B179" i="30" l="1"/>
  <c r="C179" i="30"/>
  <c r="D179" i="30"/>
  <c r="E179" i="30"/>
  <c r="F179" i="30"/>
  <c r="G179" i="30"/>
  <c r="H179" i="30"/>
  <c r="A180" i="30" a="1"/>
  <c r="A180" i="30" s="1"/>
  <c r="B185" i="29"/>
  <c r="C185" i="29"/>
  <c r="D185" i="29"/>
  <c r="E185" i="29"/>
  <c r="F185" i="29"/>
  <c r="G185" i="29"/>
  <c r="H185" i="29"/>
  <c r="A186" i="29" a="1"/>
  <c r="A186" i="29" s="1"/>
  <c r="B186" i="29" l="1"/>
  <c r="E186" i="29"/>
  <c r="F186" i="29"/>
  <c r="G186" i="29"/>
  <c r="H186" i="29"/>
  <c r="C186" i="29"/>
  <c r="D186" i="29"/>
  <c r="A187" i="29" a="1"/>
  <c r="A187" i="29" s="1"/>
  <c r="B180" i="30"/>
  <c r="C180" i="30"/>
  <c r="D180" i="30"/>
  <c r="E180" i="30"/>
  <c r="G180" i="30"/>
  <c r="H180" i="30"/>
  <c r="F180" i="30"/>
  <c r="A181" i="30" a="1"/>
  <c r="A181" i="30" s="1"/>
  <c r="B181" i="30" l="1"/>
  <c r="C181" i="30"/>
  <c r="D181" i="30"/>
  <c r="E181" i="30"/>
  <c r="F181" i="30"/>
  <c r="G181" i="30"/>
  <c r="H181" i="30"/>
  <c r="A182" i="30" a="1"/>
  <c r="A182" i="30" s="1"/>
  <c r="G187" i="29"/>
  <c r="B187" i="29"/>
  <c r="C187" i="29"/>
  <c r="D187" i="29"/>
  <c r="E187" i="29"/>
  <c r="F187" i="29"/>
  <c r="H187" i="29"/>
  <c r="A188" i="29" a="1"/>
  <c r="A188" i="29" s="1"/>
  <c r="E188" i="29" l="1"/>
  <c r="F188" i="29"/>
  <c r="G188" i="29"/>
  <c r="H188" i="29"/>
  <c r="B188" i="29"/>
  <c r="C188" i="29"/>
  <c r="D188" i="29"/>
  <c r="A189" i="29" a="1"/>
  <c r="A189" i="29" s="1"/>
  <c r="B182" i="30"/>
  <c r="C182" i="30"/>
  <c r="E182" i="30"/>
  <c r="F182" i="30"/>
  <c r="G182" i="30"/>
  <c r="H182" i="30"/>
  <c r="D182" i="30"/>
  <c r="A183" i="30" a="1"/>
  <c r="A183" i="30" s="1"/>
  <c r="G183" i="30" l="1"/>
  <c r="H183" i="30"/>
  <c r="B183" i="30"/>
  <c r="C183" i="30"/>
  <c r="D183" i="30"/>
  <c r="E183" i="30"/>
  <c r="F183" i="30"/>
  <c r="A184" i="30" a="1"/>
  <c r="A184" i="30" s="1"/>
  <c r="E189" i="29"/>
  <c r="B189" i="29"/>
  <c r="C189" i="29"/>
  <c r="D189" i="29"/>
  <c r="F189" i="29"/>
  <c r="G189" i="29"/>
  <c r="H189" i="29"/>
  <c r="A190" i="29" a="1"/>
  <c r="A190" i="29" s="1"/>
  <c r="D190" i="29" l="1"/>
  <c r="E190" i="29"/>
  <c r="F190" i="29"/>
  <c r="G190" i="29"/>
  <c r="H190" i="29"/>
  <c r="B190" i="29"/>
  <c r="C190" i="29"/>
  <c r="A191" i="29" a="1"/>
  <c r="A191" i="29" s="1"/>
  <c r="C184" i="30"/>
  <c r="D184" i="30"/>
  <c r="E184" i="30"/>
  <c r="F184" i="30"/>
  <c r="G184" i="30"/>
  <c r="H184" i="30"/>
  <c r="B184" i="30"/>
  <c r="A185" i="30" a="1"/>
  <c r="A185" i="30" s="1"/>
  <c r="E185" i="30" l="1"/>
  <c r="F185" i="30"/>
  <c r="G185" i="30"/>
  <c r="H185" i="30"/>
  <c r="B185" i="30"/>
  <c r="C185" i="30"/>
  <c r="D185" i="30"/>
  <c r="A186" i="30" a="1"/>
  <c r="A186" i="30" s="1"/>
  <c r="C191" i="29"/>
  <c r="B191" i="29"/>
  <c r="D191" i="29"/>
  <c r="E191" i="29"/>
  <c r="F191" i="29"/>
  <c r="G191" i="29"/>
  <c r="H191" i="29"/>
  <c r="A192" i="29" a="1"/>
  <c r="A192" i="29" s="1"/>
  <c r="C192" i="29" l="1"/>
  <c r="D192" i="29"/>
  <c r="E192" i="29"/>
  <c r="F192" i="29"/>
  <c r="G192" i="29"/>
  <c r="H192" i="29"/>
  <c r="B192" i="29"/>
  <c r="A193" i="29" a="1"/>
  <c r="A193" i="29" s="1"/>
  <c r="B186" i="30"/>
  <c r="C186" i="30"/>
  <c r="D186" i="30"/>
  <c r="E186" i="30"/>
  <c r="F186" i="30"/>
  <c r="H186" i="30"/>
  <c r="G186" i="30"/>
  <c r="A187" i="30" a="1"/>
  <c r="A187" i="30" s="1"/>
  <c r="C187" i="30" l="1"/>
  <c r="D187" i="30"/>
  <c r="E187" i="30"/>
  <c r="F187" i="30"/>
  <c r="H187" i="30"/>
  <c r="B187" i="30"/>
  <c r="G187" i="30"/>
  <c r="A188" i="30" a="1"/>
  <c r="A188" i="30" s="1"/>
  <c r="B193" i="29"/>
  <c r="C193" i="29"/>
  <c r="D193" i="29"/>
  <c r="E193" i="29"/>
  <c r="F193" i="29"/>
  <c r="G193" i="29"/>
  <c r="H193" i="29"/>
  <c r="A194" i="29" a="1"/>
  <c r="A194" i="29" s="1"/>
  <c r="H194" i="29" l="1"/>
  <c r="B194" i="29"/>
  <c r="C194" i="29"/>
  <c r="D194" i="29"/>
  <c r="E194" i="29"/>
  <c r="F194" i="29"/>
  <c r="G194" i="29"/>
  <c r="A195" i="29" a="1"/>
  <c r="A195" i="29" s="1"/>
  <c r="B188" i="30"/>
  <c r="C188" i="30"/>
  <c r="D188" i="30"/>
  <c r="F188" i="30"/>
  <c r="E188" i="30"/>
  <c r="G188" i="30"/>
  <c r="H188" i="30"/>
  <c r="A189" i="30" a="1"/>
  <c r="A189" i="30" s="1"/>
  <c r="B189" i="30" l="1"/>
  <c r="C189" i="30"/>
  <c r="D189" i="30"/>
  <c r="F189" i="30"/>
  <c r="G189" i="30"/>
  <c r="H189" i="30"/>
  <c r="E189" i="30"/>
  <c r="A190" i="30" a="1"/>
  <c r="A190" i="30" s="1"/>
  <c r="B195" i="29"/>
  <c r="C195" i="29"/>
  <c r="D195" i="29"/>
  <c r="E195" i="29"/>
  <c r="F195" i="29"/>
  <c r="G195" i="29"/>
  <c r="H195" i="29"/>
  <c r="A196" i="29" a="1"/>
  <c r="A196" i="29" s="1"/>
  <c r="F196" i="29" l="1"/>
  <c r="B196" i="29"/>
  <c r="C196" i="29"/>
  <c r="D196" i="29"/>
  <c r="E196" i="29"/>
  <c r="G196" i="29"/>
  <c r="H196" i="29"/>
  <c r="A197" i="29" a="1"/>
  <c r="A197" i="29" s="1"/>
  <c r="H190" i="30"/>
  <c r="B190" i="30"/>
  <c r="D190" i="30"/>
  <c r="C190" i="30"/>
  <c r="E190" i="30"/>
  <c r="F190" i="30"/>
  <c r="G190" i="30"/>
  <c r="A191" i="30" a="1"/>
  <c r="A191" i="30" s="1"/>
  <c r="B191" i="30" l="1"/>
  <c r="D191" i="30"/>
  <c r="E191" i="30"/>
  <c r="F191" i="30"/>
  <c r="H191" i="30"/>
  <c r="C191" i="30"/>
  <c r="G191" i="30"/>
  <c r="A192" i="30" a="1"/>
  <c r="A192" i="30" s="1"/>
  <c r="B197" i="29"/>
  <c r="C197" i="29"/>
  <c r="D197" i="29"/>
  <c r="E197" i="29"/>
  <c r="F197" i="29"/>
  <c r="G197" i="29"/>
  <c r="H197" i="29"/>
  <c r="A198" i="29" a="1"/>
  <c r="A198" i="29" s="1"/>
  <c r="D198" i="29" l="1"/>
  <c r="B198" i="29"/>
  <c r="C198" i="29"/>
  <c r="E198" i="29"/>
  <c r="F198" i="29"/>
  <c r="G198" i="29"/>
  <c r="H198" i="29"/>
  <c r="A199" i="29" a="1"/>
  <c r="A199" i="29" s="1"/>
  <c r="F192" i="30"/>
  <c r="G192" i="30"/>
  <c r="H192" i="30"/>
  <c r="B192" i="30"/>
  <c r="C192" i="30"/>
  <c r="D192" i="30"/>
  <c r="E192" i="30"/>
  <c r="A193" i="30" a="1"/>
  <c r="A193" i="30" s="1"/>
  <c r="B193" i="30" l="1"/>
  <c r="C193" i="30"/>
  <c r="D193" i="30"/>
  <c r="F193" i="30"/>
  <c r="G193" i="30"/>
  <c r="E193" i="30"/>
  <c r="H193" i="30"/>
  <c r="A194" i="30" a="1"/>
  <c r="A194" i="30" s="1"/>
  <c r="H199" i="29"/>
  <c r="B199" i="29"/>
  <c r="C199" i="29"/>
  <c r="D199" i="29"/>
  <c r="E199" i="29"/>
  <c r="F199" i="29"/>
  <c r="G199" i="29"/>
  <c r="A200" i="29" a="1"/>
  <c r="A200" i="29" s="1"/>
  <c r="B200" i="29" l="1"/>
  <c r="C200" i="29"/>
  <c r="D200" i="29"/>
  <c r="E200" i="29"/>
  <c r="F200" i="29"/>
  <c r="G200" i="29"/>
  <c r="H200" i="29"/>
  <c r="A201" i="29" a="1"/>
  <c r="A201" i="29" s="1"/>
  <c r="D194" i="30"/>
  <c r="E194" i="30"/>
  <c r="F194" i="30"/>
  <c r="G194" i="30"/>
  <c r="B194" i="30"/>
  <c r="C194" i="30"/>
  <c r="H194" i="30"/>
  <c r="A195" i="30" a="1"/>
  <c r="A195" i="30" s="1"/>
  <c r="B195" i="30" l="1"/>
  <c r="D195" i="30"/>
  <c r="E195" i="30"/>
  <c r="G195" i="30"/>
  <c r="C195" i="30"/>
  <c r="F195" i="30"/>
  <c r="H195" i="30"/>
  <c r="A196" i="30" a="1"/>
  <c r="A196" i="30" s="1"/>
  <c r="G201" i="29"/>
  <c r="H201" i="29"/>
  <c r="B201" i="29"/>
  <c r="C201" i="29"/>
  <c r="D201" i="29"/>
  <c r="E201" i="29"/>
  <c r="F201" i="29"/>
  <c r="A202" i="29" a="1"/>
  <c r="A202" i="29" s="1"/>
  <c r="B202" i="29" l="1"/>
  <c r="C202" i="29"/>
  <c r="D202" i="29"/>
  <c r="E202" i="29"/>
  <c r="F202" i="29"/>
  <c r="G202" i="29"/>
  <c r="H202" i="29"/>
  <c r="A203" i="29" a="1"/>
  <c r="A203" i="29" s="1"/>
  <c r="B196" i="30"/>
  <c r="C196" i="30"/>
  <c r="D196" i="30"/>
  <c r="E196" i="30"/>
  <c r="G196" i="30"/>
  <c r="H196" i="30"/>
  <c r="F196" i="30"/>
  <c r="A197" i="30" a="1"/>
  <c r="A197" i="30" s="1"/>
  <c r="B197" i="30" l="1"/>
  <c r="C197" i="30"/>
  <c r="E197" i="30"/>
  <c r="D197" i="30"/>
  <c r="F197" i="30"/>
  <c r="G197" i="30"/>
  <c r="H197" i="30"/>
  <c r="A198" i="30" a="1"/>
  <c r="A198" i="30" s="1"/>
  <c r="G203" i="29"/>
  <c r="F203" i="29"/>
  <c r="H203" i="29"/>
  <c r="B203" i="29"/>
  <c r="C203" i="29"/>
  <c r="D203" i="29"/>
  <c r="E203" i="29"/>
  <c r="A204" i="29" a="1"/>
  <c r="A204" i="29" s="1"/>
  <c r="B204" i="29" l="1"/>
  <c r="C204" i="29"/>
  <c r="D204" i="29"/>
  <c r="E204" i="29"/>
  <c r="F204" i="29"/>
  <c r="G204" i="29"/>
  <c r="H204" i="29"/>
  <c r="A205" i="29" a="1"/>
  <c r="A205" i="29" s="1"/>
  <c r="B198" i="30"/>
  <c r="C198" i="30"/>
  <c r="E198" i="30"/>
  <c r="F198" i="30"/>
  <c r="G198" i="30"/>
  <c r="D198" i="30"/>
  <c r="H198" i="30"/>
  <c r="A199" i="30" a="1"/>
  <c r="A199" i="30" s="1"/>
  <c r="G199" i="30" l="1"/>
  <c r="H199" i="30"/>
  <c r="C199" i="30"/>
  <c r="B199" i="30"/>
  <c r="D199" i="30"/>
  <c r="E199" i="30"/>
  <c r="F199" i="30"/>
  <c r="A200" i="30" a="1"/>
  <c r="A200" i="30" s="1"/>
  <c r="E205" i="29"/>
  <c r="F205" i="29"/>
  <c r="G205" i="29"/>
  <c r="H205" i="29"/>
  <c r="B205" i="29"/>
  <c r="C205" i="29"/>
  <c r="D205" i="29"/>
  <c r="A206" i="29" a="1"/>
  <c r="A206" i="29" s="1"/>
  <c r="B206" i="29" l="1"/>
  <c r="C206" i="29"/>
  <c r="D206" i="29"/>
  <c r="E206" i="29"/>
  <c r="F206" i="29"/>
  <c r="G206" i="29"/>
  <c r="H206" i="29"/>
  <c r="A207" i="29" a="1"/>
  <c r="A207" i="29" s="1"/>
  <c r="C200" i="30"/>
  <c r="D200" i="30"/>
  <c r="E200" i="30"/>
  <c r="G200" i="30"/>
  <c r="H200" i="30"/>
  <c r="B200" i="30"/>
  <c r="F200" i="30"/>
  <c r="A201" i="30" a="1"/>
  <c r="A201" i="30" s="1"/>
  <c r="E201" i="30" l="1"/>
  <c r="F201" i="30"/>
  <c r="G201" i="30"/>
  <c r="H201" i="30"/>
  <c r="C201" i="30"/>
  <c r="D201" i="30"/>
  <c r="B201" i="30"/>
  <c r="A202" i="30" a="1"/>
  <c r="A202" i="30" s="1"/>
  <c r="C207" i="29"/>
  <c r="E207" i="29"/>
  <c r="F207" i="29"/>
  <c r="G207" i="29"/>
  <c r="H207" i="29"/>
  <c r="B207" i="29"/>
  <c r="D207" i="29"/>
  <c r="A208" i="29" a="1"/>
  <c r="A208" i="29" s="1"/>
  <c r="B208" i="29" l="1"/>
  <c r="C208" i="29"/>
  <c r="D208" i="29"/>
  <c r="E208" i="29"/>
  <c r="F208" i="29"/>
  <c r="G208" i="29"/>
  <c r="H208" i="29"/>
  <c r="A209" i="29" a="1"/>
  <c r="A209" i="29" s="1"/>
  <c r="B202" i="30"/>
  <c r="C202" i="30"/>
  <c r="E202" i="30"/>
  <c r="F202" i="30"/>
  <c r="H202" i="30"/>
  <c r="D202" i="30"/>
  <c r="G202" i="30"/>
  <c r="A203" i="30" a="1"/>
  <c r="A203" i="30" s="1"/>
  <c r="C203" i="30" l="1"/>
  <c r="D203" i="30"/>
  <c r="E203" i="30"/>
  <c r="F203" i="30"/>
  <c r="H203" i="30"/>
  <c r="B203" i="30"/>
  <c r="G203" i="30"/>
  <c r="A204" i="30" a="1"/>
  <c r="A204" i="30" s="1"/>
  <c r="D209" i="29"/>
  <c r="E209" i="29"/>
  <c r="F209" i="29"/>
  <c r="G209" i="29"/>
  <c r="H209" i="29"/>
  <c r="B209" i="29"/>
  <c r="C209" i="29"/>
  <c r="A210" i="29" a="1"/>
  <c r="A210" i="29" s="1"/>
  <c r="B210" i="29" l="1"/>
  <c r="C210" i="29"/>
  <c r="D210" i="29"/>
  <c r="E210" i="29"/>
  <c r="F210" i="29"/>
  <c r="G210" i="29"/>
  <c r="H210" i="29"/>
  <c r="A211" i="29" a="1"/>
  <c r="A211" i="29" s="1"/>
  <c r="C204" i="30"/>
  <c r="D204" i="30"/>
  <c r="F204" i="30"/>
  <c r="B204" i="30"/>
  <c r="E204" i="30"/>
  <c r="G204" i="30"/>
  <c r="H204" i="30"/>
  <c r="A205" i="30" a="1"/>
  <c r="A205" i="30" s="1"/>
  <c r="B205" i="30" l="1"/>
  <c r="C205" i="30"/>
  <c r="D205" i="30"/>
  <c r="F205" i="30"/>
  <c r="H205" i="30"/>
  <c r="E205" i="30"/>
  <c r="G205" i="30"/>
  <c r="A206" i="30" a="1"/>
  <c r="A206" i="30" s="1"/>
  <c r="B211" i="29"/>
  <c r="C211" i="29"/>
  <c r="D211" i="29"/>
  <c r="E211" i="29"/>
  <c r="F211" i="29"/>
  <c r="G211" i="29"/>
  <c r="H211" i="29"/>
  <c r="A212" i="29" a="1"/>
  <c r="A212" i="29" s="1"/>
  <c r="B212" i="29" l="1"/>
  <c r="C212" i="29"/>
  <c r="D212" i="29"/>
  <c r="E212" i="29"/>
  <c r="F212" i="29"/>
  <c r="G212" i="29"/>
  <c r="H212" i="29"/>
  <c r="A213" i="29" a="1"/>
  <c r="A213" i="29" s="1"/>
  <c r="H206" i="30"/>
  <c r="B206" i="30"/>
  <c r="D206" i="30"/>
  <c r="C206" i="30"/>
  <c r="E206" i="30"/>
  <c r="F206" i="30"/>
  <c r="G206" i="30"/>
  <c r="A207" i="30" a="1"/>
  <c r="A207" i="30" s="1"/>
  <c r="B207" i="30" l="1"/>
  <c r="D207" i="30"/>
  <c r="F207" i="30"/>
  <c r="H207" i="30"/>
  <c r="C207" i="30"/>
  <c r="E207" i="30"/>
  <c r="G207" i="30"/>
  <c r="A208" i="30" a="1"/>
  <c r="A208" i="30" s="1"/>
  <c r="B213" i="29"/>
  <c r="C213" i="29"/>
  <c r="D213" i="29"/>
  <c r="E213" i="29"/>
  <c r="F213" i="29"/>
  <c r="G213" i="29"/>
  <c r="H213" i="29"/>
  <c r="A214" i="29" a="1"/>
  <c r="A214" i="29" s="1"/>
  <c r="G214" i="29" l="1"/>
  <c r="H214" i="29"/>
  <c r="B214" i="29"/>
  <c r="C214" i="29"/>
  <c r="D214" i="29"/>
  <c r="E214" i="29"/>
  <c r="F214" i="29"/>
  <c r="A215" i="29" a="1"/>
  <c r="A215" i="29" s="1"/>
  <c r="F208" i="30"/>
  <c r="G208" i="30"/>
  <c r="H208" i="30"/>
  <c r="B208" i="30"/>
  <c r="C208" i="30"/>
  <c r="D208" i="30"/>
  <c r="E208" i="30"/>
  <c r="A209" i="30" a="1"/>
  <c r="A209" i="30" s="1"/>
  <c r="B209" i="30" l="1"/>
  <c r="D209" i="30"/>
  <c r="F209" i="30"/>
  <c r="G209" i="30"/>
  <c r="C209" i="30"/>
  <c r="E209" i="30"/>
  <c r="H209" i="30"/>
  <c r="A210" i="30" a="1"/>
  <c r="A210" i="30" s="1"/>
  <c r="B215" i="29"/>
  <c r="C215" i="29"/>
  <c r="D215" i="29"/>
  <c r="E215" i="29"/>
  <c r="F215" i="29"/>
  <c r="G215" i="29"/>
  <c r="H215" i="29"/>
  <c r="A216" i="29" a="1"/>
  <c r="A216" i="29" s="1"/>
  <c r="E216" i="29" l="1"/>
  <c r="F216" i="29"/>
  <c r="G216" i="29"/>
  <c r="H216" i="29"/>
  <c r="B216" i="29"/>
  <c r="C216" i="29"/>
  <c r="D216" i="29"/>
  <c r="A217" i="29" a="1"/>
  <c r="A217" i="29" s="1"/>
  <c r="D210" i="30"/>
  <c r="E210" i="30"/>
  <c r="F210" i="30"/>
  <c r="G210" i="30"/>
  <c r="B210" i="30"/>
  <c r="C210" i="30"/>
  <c r="H210" i="30"/>
  <c r="A211" i="30" a="1"/>
  <c r="A211" i="30" s="1"/>
  <c r="B211" i="30" l="1"/>
  <c r="D211" i="30"/>
  <c r="E211" i="30"/>
  <c r="C211" i="30"/>
  <c r="F211" i="30"/>
  <c r="G211" i="30"/>
  <c r="H211" i="30"/>
  <c r="A212" i="30" a="1"/>
  <c r="A212" i="30" s="1"/>
  <c r="B217" i="29"/>
  <c r="C217" i="29"/>
  <c r="D217" i="29"/>
  <c r="E217" i="29"/>
  <c r="F217" i="29"/>
  <c r="G217" i="29"/>
  <c r="H217" i="29"/>
  <c r="A218" i="29" a="1"/>
  <c r="A218" i="29" s="1"/>
  <c r="C218" i="29" l="1"/>
  <c r="D218" i="29"/>
  <c r="E218" i="29"/>
  <c r="F218" i="29"/>
  <c r="G218" i="29"/>
  <c r="H218" i="29"/>
  <c r="B218" i="29"/>
  <c r="A219" i="29" a="1"/>
  <c r="A219" i="29" s="1"/>
  <c r="B212" i="30"/>
  <c r="C212" i="30"/>
  <c r="D212" i="30"/>
  <c r="E212" i="30"/>
  <c r="G212" i="30"/>
  <c r="F212" i="30"/>
  <c r="H212" i="30"/>
  <c r="A213" i="30" a="1"/>
  <c r="A213" i="30" s="1"/>
  <c r="B213" i="30" l="1"/>
  <c r="C213" i="30"/>
  <c r="F213" i="30"/>
  <c r="G213" i="30"/>
  <c r="H213" i="30"/>
  <c r="D213" i="30"/>
  <c r="E213" i="30"/>
  <c r="A214" i="30" a="1"/>
  <c r="A214" i="30" s="1"/>
  <c r="B219" i="29"/>
  <c r="C219" i="29"/>
  <c r="D219" i="29"/>
  <c r="E219" i="29"/>
  <c r="F219" i="29"/>
  <c r="G219" i="29"/>
  <c r="H219" i="29"/>
  <c r="A220" i="29" a="1"/>
  <c r="A220" i="29" s="1"/>
  <c r="B220" i="29" l="1"/>
  <c r="C220" i="29"/>
  <c r="D220" i="29"/>
  <c r="E220" i="29"/>
  <c r="F220" i="29"/>
  <c r="G220" i="29"/>
  <c r="H220" i="29"/>
  <c r="A221" i="29" a="1"/>
  <c r="A221" i="29" s="1"/>
  <c r="B214" i="30"/>
  <c r="C214" i="30"/>
  <c r="E214" i="30"/>
  <c r="G214" i="30"/>
  <c r="D214" i="30"/>
  <c r="F214" i="30"/>
  <c r="H214" i="30"/>
  <c r="A215" i="30" a="1"/>
  <c r="A215" i="30" s="1"/>
  <c r="G215" i="30" l="1"/>
  <c r="H215" i="30"/>
  <c r="B215" i="30"/>
  <c r="C215" i="30"/>
  <c r="D215" i="30"/>
  <c r="E215" i="30"/>
  <c r="F215" i="30"/>
  <c r="A216" i="30" a="1"/>
  <c r="A216" i="30" s="1"/>
  <c r="H221" i="29"/>
  <c r="B221" i="29"/>
  <c r="C221" i="29"/>
  <c r="D221" i="29"/>
  <c r="E221" i="29"/>
  <c r="F221" i="29"/>
  <c r="G221" i="29"/>
  <c r="A222" i="29" a="1"/>
  <c r="A222" i="29" s="1"/>
  <c r="B222" i="29" l="1"/>
  <c r="C222" i="29"/>
  <c r="D222" i="29"/>
  <c r="E222" i="29"/>
  <c r="F222" i="29"/>
  <c r="G222" i="29"/>
  <c r="H222" i="29"/>
  <c r="A223" i="29" a="1"/>
  <c r="A223" i="29" s="1"/>
  <c r="C216" i="30"/>
  <c r="E216" i="30"/>
  <c r="G216" i="30"/>
  <c r="H216" i="30"/>
  <c r="B216" i="30"/>
  <c r="D216" i="30"/>
  <c r="F216" i="30"/>
  <c r="A217" i="30" a="1"/>
  <c r="A217" i="30" s="1"/>
  <c r="E217" i="30" l="1"/>
  <c r="F217" i="30"/>
  <c r="G217" i="30"/>
  <c r="H217" i="30"/>
  <c r="B217" i="30"/>
  <c r="C217" i="30"/>
  <c r="D217" i="30"/>
  <c r="A218" i="30" a="1"/>
  <c r="A218" i="30" s="1"/>
  <c r="F223" i="29"/>
  <c r="G223" i="29"/>
  <c r="H223" i="29"/>
  <c r="B223" i="29"/>
  <c r="C223" i="29"/>
  <c r="D223" i="29"/>
  <c r="E223" i="29"/>
  <c r="A224" i="29" a="1"/>
  <c r="A224" i="29" s="1"/>
  <c r="B224" i="29" l="1"/>
  <c r="C224" i="29"/>
  <c r="D224" i="29"/>
  <c r="E224" i="29"/>
  <c r="F224" i="29"/>
  <c r="G224" i="29"/>
  <c r="H224" i="29"/>
  <c r="A225" i="29" a="1"/>
  <c r="A225" i="29" s="1"/>
  <c r="C218" i="30"/>
  <c r="E218" i="30"/>
  <c r="F218" i="30"/>
  <c r="B218" i="30"/>
  <c r="D218" i="30"/>
  <c r="G218" i="30"/>
  <c r="H218" i="30"/>
  <c r="A219" i="30" a="1"/>
  <c r="A219" i="30" s="1"/>
  <c r="C219" i="30" l="1"/>
  <c r="D219" i="30"/>
  <c r="E219" i="30"/>
  <c r="F219" i="30"/>
  <c r="H219" i="30"/>
  <c r="B219" i="30"/>
  <c r="G219" i="30"/>
  <c r="A220" i="30" a="1"/>
  <c r="A220" i="30" s="1"/>
  <c r="D225" i="29"/>
  <c r="E225" i="29"/>
  <c r="F225" i="29"/>
  <c r="G225" i="29"/>
  <c r="H225" i="29"/>
  <c r="B225" i="29"/>
  <c r="C225" i="29"/>
  <c r="A226" i="29" a="1"/>
  <c r="A226" i="29" s="1"/>
  <c r="B226" i="29" l="1"/>
  <c r="C226" i="29"/>
  <c r="D226" i="29"/>
  <c r="E226" i="29"/>
  <c r="F226" i="29"/>
  <c r="G226" i="29"/>
  <c r="H226" i="29"/>
  <c r="A227" i="29" a="1"/>
  <c r="A227" i="29" s="1"/>
  <c r="C220" i="30"/>
  <c r="D220" i="30"/>
  <c r="G220" i="30"/>
  <c r="H220" i="30"/>
  <c r="B220" i="30"/>
  <c r="E220" i="30"/>
  <c r="F220" i="30"/>
  <c r="A221" i="30" a="1"/>
  <c r="A221" i="30" s="1"/>
  <c r="B221" i="30" l="1"/>
  <c r="C221" i="30"/>
  <c r="D221" i="30"/>
  <c r="F221" i="30"/>
  <c r="H221" i="30"/>
  <c r="E221" i="30"/>
  <c r="G221" i="30"/>
  <c r="A222" i="30" a="1"/>
  <c r="A222" i="30" s="1"/>
  <c r="B227" i="29"/>
  <c r="C227" i="29"/>
  <c r="D227" i="29"/>
  <c r="E227" i="29"/>
  <c r="F227" i="29"/>
  <c r="G227" i="29"/>
  <c r="H227" i="29"/>
  <c r="A228" i="29" a="1"/>
  <c r="A228" i="29" s="1"/>
  <c r="B228" i="29" l="1"/>
  <c r="C228" i="29"/>
  <c r="D228" i="29"/>
  <c r="E228" i="29"/>
  <c r="F228" i="29"/>
  <c r="G228" i="29"/>
  <c r="H228" i="29"/>
  <c r="A229" i="29" a="1"/>
  <c r="A229" i="29" s="1"/>
  <c r="H222" i="30"/>
  <c r="B222" i="30"/>
  <c r="C222" i="30"/>
  <c r="D222" i="30"/>
  <c r="E222" i="30"/>
  <c r="F222" i="30"/>
  <c r="G222" i="30"/>
  <c r="A223" i="30" a="1"/>
  <c r="A223" i="30" s="1"/>
  <c r="B223" i="30" l="1"/>
  <c r="D223" i="30"/>
  <c r="F223" i="30"/>
  <c r="H223" i="30"/>
  <c r="C223" i="30"/>
  <c r="E223" i="30"/>
  <c r="G223" i="30"/>
  <c r="A224" i="30" a="1"/>
  <c r="A224" i="30" s="1"/>
  <c r="B229" i="29"/>
  <c r="C229" i="29"/>
  <c r="D229" i="29"/>
  <c r="E229" i="29"/>
  <c r="F229" i="29"/>
  <c r="G229" i="29"/>
  <c r="H229" i="29"/>
  <c r="A230" i="29" a="1"/>
  <c r="A230" i="29" s="1"/>
  <c r="G230" i="29" l="1"/>
  <c r="H230" i="29"/>
  <c r="B230" i="29"/>
  <c r="C230" i="29"/>
  <c r="D230" i="29"/>
  <c r="E230" i="29"/>
  <c r="F230" i="29"/>
  <c r="A231" i="29" a="1"/>
  <c r="A231" i="29" s="1"/>
  <c r="F224" i="30"/>
  <c r="H224" i="30"/>
  <c r="C224" i="30"/>
  <c r="D224" i="30"/>
  <c r="E224" i="30"/>
  <c r="G224" i="30"/>
  <c r="B224" i="30"/>
  <c r="A225" i="30" a="1"/>
  <c r="A225" i="30" s="1"/>
  <c r="B225" i="30" l="1"/>
  <c r="D225" i="30"/>
  <c r="F225" i="30"/>
  <c r="C225" i="30"/>
  <c r="E225" i="30"/>
  <c r="G225" i="30"/>
  <c r="H225" i="30"/>
  <c r="A226" i="30" a="1"/>
  <c r="A226" i="30" s="1"/>
  <c r="B231" i="29"/>
  <c r="C231" i="29"/>
  <c r="D231" i="29"/>
  <c r="E231" i="29"/>
  <c r="F231" i="29"/>
  <c r="G231" i="29"/>
  <c r="H231" i="29"/>
  <c r="A232" i="29" a="1"/>
  <c r="A232" i="29" s="1"/>
  <c r="E232" i="29" l="1"/>
  <c r="F232" i="29"/>
  <c r="G232" i="29"/>
  <c r="H232" i="29"/>
  <c r="B232" i="29"/>
  <c r="C232" i="29"/>
  <c r="D232" i="29"/>
  <c r="A233" i="29" a="1"/>
  <c r="A233" i="29" s="1"/>
  <c r="D226" i="30"/>
  <c r="F226" i="30"/>
  <c r="G226" i="30"/>
  <c r="B226" i="30"/>
  <c r="C226" i="30"/>
  <c r="E226" i="30"/>
  <c r="H226" i="30"/>
  <c r="A227" i="30" a="1"/>
  <c r="A227" i="30" s="1"/>
  <c r="B227" i="30" l="1"/>
  <c r="D227" i="30"/>
  <c r="C227" i="30"/>
  <c r="E227" i="30"/>
  <c r="F227" i="30"/>
  <c r="G227" i="30"/>
  <c r="H227" i="30"/>
  <c r="A228" i="30" a="1"/>
  <c r="A228" i="30" s="1"/>
  <c r="B233" i="29"/>
  <c r="C233" i="29"/>
  <c r="D233" i="29"/>
  <c r="E233" i="29"/>
  <c r="F233" i="29"/>
  <c r="G233" i="29"/>
  <c r="H233" i="29"/>
  <c r="A234" i="29" a="1"/>
  <c r="A234" i="29" s="1"/>
  <c r="C234" i="29" l="1"/>
  <c r="D234" i="29"/>
  <c r="E234" i="29"/>
  <c r="F234" i="29"/>
  <c r="G234" i="29"/>
  <c r="H234" i="29"/>
  <c r="B234" i="29"/>
  <c r="A235" i="29" a="1"/>
  <c r="A235" i="29" s="1"/>
  <c r="B228" i="30"/>
  <c r="D228" i="30"/>
  <c r="E228" i="30"/>
  <c r="C228" i="30"/>
  <c r="F228" i="30"/>
  <c r="G228" i="30"/>
  <c r="H228" i="30"/>
  <c r="A229" i="30" a="1"/>
  <c r="A229" i="30" s="1"/>
  <c r="B229" i="30" l="1"/>
  <c r="G229" i="30"/>
  <c r="H229" i="30"/>
  <c r="C229" i="30"/>
  <c r="D229" i="30"/>
  <c r="E229" i="30"/>
  <c r="F229" i="30"/>
  <c r="A230" i="30" a="1"/>
  <c r="A230" i="30" s="1"/>
  <c r="B235" i="29"/>
  <c r="C235" i="29"/>
  <c r="D235" i="29"/>
  <c r="E235" i="29"/>
  <c r="F235" i="29"/>
  <c r="G235" i="29"/>
  <c r="H235" i="29"/>
  <c r="A236" i="29" a="1"/>
  <c r="A236" i="29" s="1"/>
  <c r="B236" i="29" l="1"/>
  <c r="C236" i="29"/>
  <c r="D236" i="29"/>
  <c r="E236" i="29"/>
  <c r="F236" i="29"/>
  <c r="G236" i="29"/>
  <c r="H236" i="29"/>
  <c r="A237" i="29" a="1"/>
  <c r="A237" i="29" s="1"/>
  <c r="B230" i="30"/>
  <c r="C230" i="30"/>
  <c r="G230" i="30"/>
  <c r="D230" i="30"/>
  <c r="E230" i="30"/>
  <c r="F230" i="30"/>
  <c r="H230" i="30"/>
  <c r="A231" i="30" a="1"/>
  <c r="A231" i="30" s="1"/>
  <c r="G231" i="30" l="1"/>
  <c r="B231" i="30"/>
  <c r="C231" i="30"/>
  <c r="D231" i="30"/>
  <c r="E231" i="30"/>
  <c r="F231" i="30"/>
  <c r="H231" i="30"/>
  <c r="A232" i="30" a="1"/>
  <c r="A232" i="30" s="1"/>
  <c r="H237" i="29"/>
  <c r="B237" i="29"/>
  <c r="C237" i="29"/>
  <c r="D237" i="29"/>
  <c r="E237" i="29"/>
  <c r="F237" i="29"/>
  <c r="G237" i="29"/>
  <c r="A238" i="29" a="1"/>
  <c r="A238" i="29" s="1"/>
  <c r="B238" i="29" l="1"/>
  <c r="C238" i="29"/>
  <c r="D238" i="29"/>
  <c r="E238" i="29"/>
  <c r="F238" i="29"/>
  <c r="G238" i="29"/>
  <c r="H238" i="29"/>
  <c r="A239" i="29" a="1"/>
  <c r="A239" i="29" s="1"/>
  <c r="E232" i="30"/>
  <c r="G232" i="30"/>
  <c r="D232" i="30"/>
  <c r="F232" i="30"/>
  <c r="H232" i="30"/>
  <c r="B232" i="30"/>
  <c r="C232" i="30"/>
  <c r="A233" i="30" a="1"/>
  <c r="A233" i="30" s="1"/>
  <c r="E233" i="30" l="1"/>
  <c r="G233" i="30"/>
  <c r="H233" i="30"/>
  <c r="B233" i="30"/>
  <c r="C233" i="30"/>
  <c r="D233" i="30"/>
  <c r="F233" i="30"/>
  <c r="A234" i="30" a="1"/>
  <c r="A234" i="30" s="1"/>
  <c r="F239" i="29"/>
  <c r="H239" i="29"/>
  <c r="B239" i="29"/>
  <c r="C239" i="29"/>
  <c r="D239" i="29"/>
  <c r="E239" i="29"/>
  <c r="G239" i="29"/>
  <c r="A240" i="29" a="1"/>
  <c r="A240" i="29" s="1"/>
  <c r="B240" i="29" l="1"/>
  <c r="C240" i="29"/>
  <c r="D240" i="29"/>
  <c r="E240" i="29"/>
  <c r="F240" i="29"/>
  <c r="G240" i="29"/>
  <c r="H240" i="29"/>
  <c r="A241" i="29" a="1"/>
  <c r="A241" i="29" s="1"/>
  <c r="C234" i="30"/>
  <c r="E234" i="30"/>
  <c r="B234" i="30"/>
  <c r="D234" i="30"/>
  <c r="F234" i="30"/>
  <c r="G234" i="30"/>
  <c r="H234" i="30"/>
  <c r="A235" i="30" a="1"/>
  <c r="A235" i="30" s="1"/>
  <c r="C235" i="30" l="1"/>
  <c r="E235" i="30"/>
  <c r="F235" i="30"/>
  <c r="B235" i="30"/>
  <c r="D235" i="30"/>
  <c r="G235" i="30"/>
  <c r="H235" i="30"/>
  <c r="A236" i="30" a="1"/>
  <c r="A236" i="30" s="1"/>
  <c r="D241" i="29"/>
  <c r="F241" i="29"/>
  <c r="G241" i="29"/>
  <c r="B241" i="29"/>
  <c r="C241" i="29"/>
  <c r="E241" i="29"/>
  <c r="H241" i="29"/>
  <c r="A242" i="29" a="1"/>
  <c r="A242" i="29" s="1"/>
  <c r="B242" i="29" l="1"/>
  <c r="C242" i="29"/>
  <c r="D242" i="29"/>
  <c r="E242" i="29"/>
  <c r="F242" i="29"/>
  <c r="G242" i="29"/>
  <c r="H242" i="29"/>
  <c r="A243" i="29" a="1"/>
  <c r="A243" i="29" s="1"/>
  <c r="C236" i="30"/>
  <c r="B236" i="30"/>
  <c r="D236" i="30"/>
  <c r="E236" i="30"/>
  <c r="F236" i="30"/>
  <c r="G236" i="30"/>
  <c r="H236" i="30"/>
  <c r="A237" i="30" a="1"/>
  <c r="A237" i="30" s="1"/>
  <c r="C237" i="30" l="1"/>
  <c r="D237" i="30"/>
  <c r="H237" i="30"/>
  <c r="F237" i="30"/>
  <c r="G237" i="30"/>
  <c r="B237" i="30"/>
  <c r="E237" i="30"/>
  <c r="A238" i="30" a="1"/>
  <c r="A238" i="30" s="1"/>
  <c r="B243" i="29"/>
  <c r="D243" i="29"/>
  <c r="E243" i="29"/>
  <c r="G243" i="29"/>
  <c r="H243" i="29"/>
  <c r="C243" i="29"/>
  <c r="F243" i="29"/>
  <c r="A244" i="29" a="1"/>
  <c r="A244" i="29" s="1"/>
  <c r="B244" i="29" l="1"/>
  <c r="C244" i="29"/>
  <c r="D244" i="29"/>
  <c r="E244" i="29"/>
  <c r="F244" i="29"/>
  <c r="G244" i="29"/>
  <c r="H244" i="29"/>
  <c r="A245" i="29" a="1"/>
  <c r="A245" i="29" s="1"/>
  <c r="H238" i="30"/>
  <c r="B238" i="30"/>
  <c r="C238" i="30"/>
  <c r="D238" i="30"/>
  <c r="E238" i="30"/>
  <c r="F238" i="30"/>
  <c r="G238" i="30"/>
  <c r="A239" i="30" a="1"/>
  <c r="A239" i="30" s="1"/>
  <c r="B239" i="30" l="1"/>
  <c r="F239" i="30"/>
  <c r="H239" i="30"/>
  <c r="C239" i="30"/>
  <c r="D239" i="30"/>
  <c r="E239" i="30"/>
  <c r="G239" i="30"/>
  <c r="A240" i="30" a="1"/>
  <c r="A240" i="30" s="1"/>
  <c r="B245" i="29"/>
  <c r="C245" i="29"/>
  <c r="E245" i="29"/>
  <c r="F245" i="29"/>
  <c r="G245" i="29"/>
  <c r="H245" i="29"/>
  <c r="D245" i="29"/>
  <c r="A246" i="29" a="1"/>
  <c r="A246" i="29" s="1"/>
  <c r="G246" i="29" l="1"/>
  <c r="B246" i="29"/>
  <c r="C246" i="29"/>
  <c r="D246" i="29"/>
  <c r="F246" i="29"/>
  <c r="H246" i="29"/>
  <c r="E246" i="29"/>
  <c r="A247" i="29" a="1"/>
  <c r="A247" i="29" s="1"/>
  <c r="F240" i="30"/>
  <c r="H240" i="30"/>
  <c r="B240" i="30"/>
  <c r="C240" i="30"/>
  <c r="D240" i="30"/>
  <c r="E240" i="30"/>
  <c r="G240" i="30"/>
  <c r="A241" i="30" a="1"/>
  <c r="A241" i="30" s="1"/>
  <c r="D241" i="30" l="1"/>
  <c r="F241" i="30"/>
  <c r="B241" i="30"/>
  <c r="C241" i="30"/>
  <c r="E241" i="30"/>
  <c r="G241" i="30"/>
  <c r="H241" i="30"/>
  <c r="A242" i="30" a="1"/>
  <c r="A242" i="30" s="1"/>
  <c r="C247" i="29"/>
  <c r="D247" i="29"/>
  <c r="E247" i="29"/>
  <c r="F247" i="29"/>
  <c r="G247" i="29"/>
  <c r="H247" i="29"/>
  <c r="B247" i="29"/>
  <c r="A248" i="29" a="1"/>
  <c r="A248" i="29" s="1"/>
  <c r="E248" i="29" l="1"/>
  <c r="G248" i="29"/>
  <c r="H248" i="29"/>
  <c r="B248" i="29"/>
  <c r="C248" i="29"/>
  <c r="D248" i="29"/>
  <c r="F248" i="29"/>
  <c r="A249" i="29" a="1"/>
  <c r="A249" i="29" s="1"/>
  <c r="D242" i="30"/>
  <c r="F242" i="30"/>
  <c r="G242" i="30"/>
  <c r="H242" i="30"/>
  <c r="B242" i="30"/>
  <c r="C242" i="30"/>
  <c r="E242" i="30"/>
  <c r="A243" i="30" a="1"/>
  <c r="A243" i="30" s="1"/>
  <c r="B243" i="30" l="1"/>
  <c r="D243" i="30"/>
  <c r="C243" i="30"/>
  <c r="E243" i="30"/>
  <c r="F243" i="30"/>
  <c r="G243" i="30"/>
  <c r="H243" i="30"/>
  <c r="A244" i="30" a="1"/>
  <c r="A244" i="30" s="1"/>
  <c r="B249" i="29"/>
  <c r="C249" i="29"/>
  <c r="D249" i="29"/>
  <c r="E249" i="29"/>
  <c r="F249" i="29"/>
  <c r="G249" i="29"/>
  <c r="H249" i="29"/>
  <c r="A250" i="29" a="1"/>
  <c r="A250" i="29" s="1"/>
  <c r="C250" i="29" l="1"/>
  <c r="E250" i="29"/>
  <c r="F250" i="29"/>
  <c r="H250" i="29"/>
  <c r="B250" i="29"/>
  <c r="D250" i="29"/>
  <c r="G250" i="29"/>
  <c r="A251" i="29" a="1"/>
  <c r="A251" i="29" s="1"/>
  <c r="B244" i="30"/>
  <c r="D244" i="30"/>
  <c r="E244" i="30"/>
  <c r="C244" i="30"/>
  <c r="F244" i="30"/>
  <c r="G244" i="30"/>
  <c r="H244" i="30"/>
  <c r="A245" i="30" a="1"/>
  <c r="A245" i="30" s="1"/>
  <c r="B245" i="30" l="1"/>
  <c r="D245" i="30"/>
  <c r="E245" i="30"/>
  <c r="F245" i="30"/>
  <c r="G245" i="30"/>
  <c r="H245" i="30"/>
  <c r="C245" i="30"/>
  <c r="A246" i="30" a="1"/>
  <c r="A246" i="30" s="1"/>
  <c r="B251" i="29"/>
  <c r="C251" i="29"/>
  <c r="D251" i="29"/>
  <c r="E251" i="29"/>
  <c r="F251" i="29"/>
  <c r="G251" i="29"/>
  <c r="H251" i="29"/>
  <c r="A252" i="29" a="1"/>
  <c r="A252" i="29" s="1"/>
  <c r="C252" i="29" l="1"/>
  <c r="D252" i="29"/>
  <c r="F252" i="29"/>
  <c r="G252" i="29"/>
  <c r="H252" i="29"/>
  <c r="B252" i="29"/>
  <c r="E252" i="29"/>
  <c r="A253" i="29" a="1"/>
  <c r="A253" i="29" s="1"/>
  <c r="B246" i="30"/>
  <c r="C246" i="30"/>
  <c r="G246" i="30"/>
  <c r="D246" i="30"/>
  <c r="E246" i="30"/>
  <c r="F246" i="30"/>
  <c r="H246" i="30"/>
  <c r="A247" i="30" a="1"/>
  <c r="A247" i="30" s="1"/>
  <c r="G247" i="30" l="1"/>
  <c r="H247" i="30"/>
  <c r="B247" i="30"/>
  <c r="C247" i="30"/>
  <c r="D247" i="30"/>
  <c r="E247" i="30"/>
  <c r="F247" i="30"/>
  <c r="A248" i="30" a="1"/>
  <c r="A248" i="30" s="1"/>
  <c r="H253" i="29"/>
  <c r="B253" i="29"/>
  <c r="C253" i="29"/>
  <c r="D253" i="29"/>
  <c r="E253" i="29"/>
  <c r="F253" i="29"/>
  <c r="G253" i="29"/>
  <c r="A254" i="29" a="1"/>
  <c r="A254" i="29" s="1"/>
  <c r="B254" i="29" l="1"/>
  <c r="D254" i="29"/>
  <c r="E254" i="29"/>
  <c r="F254" i="29"/>
  <c r="G254" i="29"/>
  <c r="H254" i="29"/>
  <c r="C254" i="29"/>
  <c r="A255" i="29" a="1"/>
  <c r="A255" i="29" s="1"/>
  <c r="E248" i="30"/>
  <c r="G248" i="30"/>
  <c r="B248" i="30"/>
  <c r="C248" i="30"/>
  <c r="D248" i="30"/>
  <c r="F248" i="30"/>
  <c r="H248" i="30"/>
  <c r="A249" i="30" a="1"/>
  <c r="A249" i="30" s="1"/>
  <c r="G249" i="30" l="1"/>
  <c r="H249" i="30"/>
  <c r="B249" i="30"/>
  <c r="C249" i="30"/>
  <c r="D249" i="30"/>
  <c r="E249" i="30"/>
  <c r="F249" i="30"/>
  <c r="A250" i="30" a="1"/>
  <c r="A250" i="30" s="1"/>
  <c r="F255" i="29"/>
  <c r="H255" i="29"/>
  <c r="B255" i="29"/>
  <c r="D255" i="29"/>
  <c r="C255" i="29"/>
  <c r="E255" i="29"/>
  <c r="G255" i="29"/>
  <c r="A256" i="29" a="1"/>
  <c r="A256" i="29" s="1"/>
  <c r="B256" i="29" l="1"/>
  <c r="C256" i="29"/>
  <c r="D256" i="29"/>
  <c r="E256" i="29"/>
  <c r="F256" i="29"/>
  <c r="G256" i="29"/>
  <c r="H256" i="29"/>
  <c r="A257" i="29" a="1"/>
  <c r="A257" i="29" s="1"/>
  <c r="C250" i="30"/>
  <c r="E250" i="30"/>
  <c r="B250" i="30"/>
  <c r="D250" i="30"/>
  <c r="F250" i="30"/>
  <c r="G250" i="30"/>
  <c r="H250" i="30"/>
  <c r="A251" i="30" a="1"/>
  <c r="A251" i="30" s="1"/>
  <c r="E251" i="30" l="1"/>
  <c r="F251" i="30"/>
  <c r="B251" i="30"/>
  <c r="C251" i="30"/>
  <c r="D251" i="30"/>
  <c r="G251" i="30"/>
  <c r="H251" i="30"/>
  <c r="A252" i="30" a="1"/>
  <c r="A252" i="30" s="1"/>
  <c r="D257" i="29"/>
  <c r="F257" i="29"/>
  <c r="G257" i="29"/>
  <c r="E257" i="29"/>
  <c r="B257" i="29"/>
  <c r="C257" i="29"/>
  <c r="H257" i="29"/>
  <c r="A258" i="29" a="1"/>
  <c r="A258" i="29" s="1"/>
  <c r="B258" i="29" l="1"/>
  <c r="C258" i="29"/>
  <c r="D258" i="29"/>
  <c r="E258" i="29"/>
  <c r="F258" i="29"/>
  <c r="G258" i="29"/>
  <c r="H258" i="29"/>
  <c r="A259" i="29" a="1"/>
  <c r="A259" i="29" s="1"/>
  <c r="C252" i="30"/>
  <c r="F252" i="30"/>
  <c r="G252" i="30"/>
  <c r="H252" i="30"/>
  <c r="B252" i="30"/>
  <c r="D252" i="30"/>
  <c r="E252" i="30"/>
  <c r="A253" i="30" a="1"/>
  <c r="A253" i="30" s="1"/>
  <c r="C253" i="30" l="1"/>
  <c r="D253" i="30"/>
  <c r="H253" i="30"/>
  <c r="B253" i="30"/>
  <c r="E253" i="30"/>
  <c r="F253" i="30"/>
  <c r="G253" i="30"/>
  <c r="A254" i="30" a="1"/>
  <c r="A254" i="30" s="1"/>
  <c r="B259" i="29"/>
  <c r="D259" i="29"/>
  <c r="E259" i="29"/>
  <c r="H259" i="29"/>
  <c r="C259" i="29"/>
  <c r="F259" i="29"/>
  <c r="G259" i="29"/>
  <c r="A260" i="29" a="1"/>
  <c r="A260" i="29" s="1"/>
  <c r="B260" i="29" l="1"/>
  <c r="C260" i="29"/>
  <c r="D260" i="29"/>
  <c r="E260" i="29"/>
  <c r="G260" i="29"/>
  <c r="F260" i="29"/>
  <c r="H260" i="29"/>
  <c r="A261" i="29" a="1"/>
  <c r="A261" i="29" s="1"/>
  <c r="H254" i="30"/>
  <c r="B254" i="30"/>
  <c r="C254" i="30"/>
  <c r="D254" i="30"/>
  <c r="E254" i="30"/>
  <c r="F254" i="30"/>
  <c r="G254" i="30"/>
  <c r="B261" i="29" l="1"/>
  <c r="C261" i="29"/>
  <c r="F261" i="29"/>
  <c r="G261" i="29"/>
  <c r="H261" i="29"/>
  <c r="D261" i="29"/>
  <c r="E261" i="29"/>
  <c r="A262" i="29" a="1"/>
  <c r="A262" i="29" s="1"/>
  <c r="G262" i="29" l="1"/>
  <c r="B262" i="29"/>
  <c r="C262" i="29"/>
  <c r="F262" i="29"/>
  <c r="D262" i="29"/>
  <c r="E262" i="29"/>
  <c r="H262" i="29"/>
  <c r="A263" i="29" a="1"/>
  <c r="A263" i="29" s="1"/>
  <c r="D263" i="29" l="1"/>
  <c r="E263" i="29"/>
  <c r="F263" i="29"/>
  <c r="G263" i="29"/>
  <c r="H263" i="29"/>
  <c r="B263" i="29"/>
  <c r="C263" i="29"/>
  <c r="A264" i="29" a="1"/>
  <c r="A264" i="29" s="1"/>
  <c r="E264" i="29" l="1"/>
  <c r="G264" i="29"/>
  <c r="H264" i="29"/>
  <c r="C264" i="29"/>
  <c r="D264" i="29"/>
  <c r="F264" i="29"/>
  <c r="B264" i="29"/>
  <c r="A265" i="29" a="1"/>
  <c r="A265" i="29" s="1"/>
  <c r="B265" i="29" l="1"/>
  <c r="C265" i="29"/>
  <c r="D265" i="29"/>
  <c r="E265" i="29"/>
  <c r="F265" i="29"/>
  <c r="G265" i="29"/>
  <c r="H265" i="29"/>
  <c r="A266" i="29" a="1"/>
  <c r="A266" i="29" s="1"/>
  <c r="C266" i="29" l="1"/>
  <c r="E266" i="29"/>
  <c r="F266" i="29"/>
  <c r="G266" i="29"/>
  <c r="B266" i="29"/>
  <c r="D266" i="29"/>
  <c r="H266" i="29"/>
  <c r="A267" i="29" a="1"/>
  <c r="A267" i="29" s="1"/>
  <c r="B267" i="29" l="1"/>
  <c r="C267" i="29"/>
  <c r="D267" i="29"/>
  <c r="E267" i="29"/>
  <c r="F267" i="29"/>
  <c r="G267" i="29"/>
  <c r="H267" i="29"/>
  <c r="A268" i="29" a="1"/>
  <c r="A268" i="29" s="1"/>
  <c r="C268" i="29" l="1"/>
  <c r="D268" i="29"/>
  <c r="G268" i="29"/>
  <c r="H268" i="29"/>
  <c r="E268" i="29"/>
  <c r="F268" i="29"/>
  <c r="B268" i="29"/>
  <c r="A269" i="29" a="1"/>
  <c r="A269" i="29" s="1"/>
  <c r="H269" i="29" l="1"/>
  <c r="B269" i="29"/>
  <c r="C269" i="29"/>
  <c r="D269" i="29"/>
  <c r="E269" i="29"/>
  <c r="F269" i="29"/>
  <c r="G269" i="29"/>
  <c r="A270" i="29" a="1"/>
  <c r="A270" i="29" s="1"/>
  <c r="B270" i="29" l="1"/>
  <c r="E270" i="29"/>
  <c r="F270" i="29"/>
  <c r="H270" i="29"/>
  <c r="C270" i="29"/>
  <c r="D270" i="29"/>
  <c r="G270" i="29"/>
  <c r="A271" i="29" a="1"/>
  <c r="A271" i="29" s="1"/>
  <c r="F271" i="29" l="1"/>
  <c r="H271" i="29"/>
  <c r="B271" i="29"/>
  <c r="G271" i="29"/>
  <c r="C271" i="29"/>
  <c r="D271" i="29"/>
  <c r="E271" i="29"/>
  <c r="A272" i="29" a="1"/>
  <c r="A272" i="29" s="1"/>
  <c r="C272" i="29" l="1"/>
  <c r="D272" i="29"/>
  <c r="F272" i="29"/>
  <c r="G272" i="29"/>
  <c r="H272" i="29"/>
  <c r="B272" i="29"/>
  <c r="E272" i="29"/>
  <c r="A273" i="29" a="1"/>
  <c r="A273" i="29" s="1"/>
  <c r="D273" i="29" l="1"/>
  <c r="F273" i="29"/>
  <c r="G273" i="29"/>
  <c r="B273" i="29"/>
  <c r="C273" i="29"/>
  <c r="E273" i="29"/>
  <c r="H273" i="29"/>
  <c r="A274" i="29" a="1"/>
  <c r="A274" i="29" s="1"/>
  <c r="B274" i="29" l="1"/>
  <c r="D274" i="29"/>
  <c r="E274" i="29"/>
  <c r="F274" i="29"/>
  <c r="C274" i="29"/>
  <c r="G274" i="29"/>
  <c r="H274" i="29"/>
  <c r="A275" i="29" a="1"/>
  <c r="A275" i="29" s="1"/>
  <c r="B275" i="29" l="1"/>
  <c r="D275" i="29"/>
  <c r="E275" i="29"/>
  <c r="H275" i="29"/>
  <c r="F275" i="29"/>
  <c r="C275" i="29"/>
  <c r="G275" i="29"/>
  <c r="A276" i="29" a="1"/>
  <c r="A276" i="29" s="1"/>
  <c r="B276" i="29" l="1"/>
  <c r="C276" i="29"/>
  <c r="D276" i="29"/>
  <c r="F276" i="29"/>
  <c r="G276" i="29"/>
  <c r="H276" i="29"/>
  <c r="E276" i="29"/>
  <c r="A277" i="29" a="1"/>
  <c r="A277" i="29" s="1"/>
  <c r="B277" i="29" l="1"/>
  <c r="C277" i="29"/>
  <c r="F277" i="29"/>
  <c r="G277" i="29"/>
  <c r="D277" i="29"/>
  <c r="H277" i="29"/>
  <c r="E277" i="29"/>
  <c r="A278" i="29" a="1"/>
  <c r="A278" i="29" s="1"/>
  <c r="B278" i="29" l="1"/>
  <c r="C278" i="29"/>
  <c r="D278" i="29"/>
  <c r="E278" i="29"/>
  <c r="H278" i="29"/>
  <c r="F278" i="29"/>
  <c r="G278" i="29"/>
  <c r="A279" i="29" a="1"/>
  <c r="A279" i="29" s="1"/>
  <c r="D279" i="29" l="1"/>
  <c r="E279" i="29"/>
  <c r="H279" i="29"/>
  <c r="G279" i="29"/>
  <c r="B279" i="29"/>
  <c r="C279" i="29"/>
  <c r="F279" i="29"/>
  <c r="A280" i="29" a="1"/>
  <c r="A280" i="29" s="1"/>
  <c r="G280" i="29" l="1"/>
  <c r="H280" i="29"/>
  <c r="B280" i="29"/>
  <c r="C280" i="29"/>
  <c r="D280" i="29"/>
  <c r="F280" i="29"/>
  <c r="E280" i="29"/>
  <c r="A281" i="29" a="1"/>
  <c r="A281" i="29" s="1"/>
  <c r="B281" i="29" l="1"/>
  <c r="C281" i="29"/>
  <c r="F281" i="29"/>
  <c r="D281" i="29"/>
  <c r="E281" i="29"/>
  <c r="H281" i="29"/>
  <c r="G281" i="29"/>
  <c r="A282" i="29" a="1"/>
  <c r="A282" i="29" s="1"/>
  <c r="E282" i="29" l="1"/>
  <c r="F282" i="29"/>
  <c r="C282" i="29"/>
  <c r="D282" i="29"/>
  <c r="G282" i="29"/>
  <c r="H282" i="29"/>
  <c r="B282" i="29"/>
  <c r="A283" i="29" a="1"/>
  <c r="A283" i="29" s="1"/>
  <c r="D283" i="29" l="1"/>
  <c r="B283" i="29"/>
  <c r="E283" i="29"/>
  <c r="C283" i="29"/>
  <c r="F283" i="29"/>
  <c r="G283" i="29"/>
  <c r="H283" i="29"/>
  <c r="A284" i="29" a="1"/>
  <c r="A284" i="29" s="1"/>
  <c r="C284" i="29" l="1"/>
  <c r="D284" i="29"/>
  <c r="H284" i="29"/>
  <c r="B284" i="29"/>
  <c r="E284" i="29"/>
  <c r="F284" i="29"/>
  <c r="G284" i="29"/>
  <c r="A285" i="29" a="1"/>
  <c r="A285" i="29" s="1"/>
  <c r="B285" i="29" l="1"/>
  <c r="C285" i="29"/>
  <c r="D285" i="29"/>
  <c r="E285" i="29"/>
  <c r="G285" i="29"/>
  <c r="F285" i="29"/>
  <c r="H285" i="29"/>
  <c r="A286" i="29" a="1"/>
  <c r="A286" i="29" s="1"/>
  <c r="B286" i="29" l="1"/>
  <c r="F286" i="29"/>
  <c r="C286" i="29"/>
  <c r="D286" i="29"/>
  <c r="G286" i="29"/>
  <c r="H286" i="29"/>
  <c r="E286" i="29"/>
  <c r="A287" i="29" a="1"/>
  <c r="A287" i="29" s="1"/>
  <c r="H287" i="29" l="1"/>
  <c r="C287" i="29"/>
  <c r="D287" i="29"/>
  <c r="E287" i="29"/>
  <c r="F287" i="29"/>
  <c r="G287" i="29"/>
  <c r="B287" i="29"/>
  <c r="A288" i="29" a="1"/>
  <c r="A288" i="29" s="1"/>
  <c r="D288" i="29" l="1"/>
  <c r="B288" i="29"/>
  <c r="C288" i="29"/>
  <c r="G288" i="29"/>
  <c r="E288" i="29"/>
  <c r="F288" i="29"/>
  <c r="H288" i="29"/>
  <c r="A289" i="29" a="1"/>
  <c r="A289" i="29" s="1"/>
  <c r="F289" i="29" l="1"/>
  <c r="G289" i="29"/>
  <c r="D289" i="29"/>
  <c r="E289" i="29"/>
  <c r="H289" i="29"/>
  <c r="B289" i="29"/>
  <c r="C289" i="29"/>
  <c r="A290" i="29" a="1"/>
  <c r="A290" i="29" s="1"/>
  <c r="B290" i="29" l="1"/>
  <c r="D290" i="29"/>
  <c r="C290" i="29"/>
  <c r="E290" i="29"/>
  <c r="F290" i="29"/>
  <c r="G290" i="29"/>
  <c r="H290" i="29"/>
  <c r="A291" i="29" a="1"/>
  <c r="A291" i="29" s="1"/>
  <c r="D291" i="29" l="1"/>
  <c r="E291" i="29"/>
  <c r="G291" i="29"/>
  <c r="H291" i="29"/>
  <c r="B291" i="29"/>
  <c r="C291" i="29"/>
  <c r="F291" i="29"/>
  <c r="A292" i="29" a="1"/>
  <c r="A292" i="29" s="1"/>
  <c r="B292" i="29" l="1"/>
  <c r="C292" i="29"/>
  <c r="E292" i="29"/>
  <c r="D292" i="29"/>
  <c r="F292" i="29"/>
  <c r="G292" i="29"/>
  <c r="H292" i="29"/>
  <c r="A293" i="29" a="1"/>
  <c r="A293" i="29" s="1"/>
  <c r="B293" i="29" l="1"/>
  <c r="C293" i="29"/>
  <c r="H293" i="29"/>
  <c r="D293" i="29"/>
  <c r="E293" i="29"/>
  <c r="F293" i="29"/>
  <c r="G293" i="29"/>
  <c r="A294" i="29" a="1"/>
  <c r="A294" i="29" s="1"/>
  <c r="C294" i="29" l="1"/>
  <c r="B294" i="29"/>
  <c r="E294" i="29"/>
  <c r="D294" i="29"/>
  <c r="F294" i="29"/>
  <c r="G294" i="29"/>
  <c r="H294" i="29"/>
  <c r="A295" i="29" a="1"/>
  <c r="A295" i="29" s="1"/>
  <c r="H295" i="29" l="1"/>
  <c r="C295" i="29"/>
  <c r="B295" i="29"/>
  <c r="D295" i="29"/>
  <c r="E295" i="29"/>
  <c r="F295" i="29"/>
  <c r="G295" i="2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<sst xmlns="http://schemas.openxmlformats.org/spreadsheetml/2006/main" count="2847" uniqueCount="997">
  <si>
    <t>Closed LLFCs</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</si>
  <si>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</si>
  <si>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</si>
  <si>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</si>
  <si>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</si>
  <si>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</si>
  <si>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</si>
  <si>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</si>
  <si>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</si>
  <si>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</si>
  <si>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</si>
  <si>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</si>
  <si>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</si>
  <si>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</si>
  <si>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</si>
  <si>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</si>
  <si>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</si>
  <si>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</si>
  <si>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</si>
  <si>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</si>
  <si>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</si>
  <si>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</si>
  <si>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</si>
  <si>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</si>
  <si>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</si>
  <si>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</si>
  <si>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</si>
  <si>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</si>
  <si>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</si>
  <si>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</si>
  <si>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</si>
  <si>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</si>
  <si>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</si>
  <si>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</si>
  <si>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</si>
  <si>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</si>
  <si>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</si>
  <si>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</si>
  <si>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</si>
  <si>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</si>
  <si>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</si>
  <si>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</si>
  <si>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</si>
  <si>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</si>
  <si>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</si>
  <si>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</si>
  <si>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</si>
  <si>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</si>
  <si>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</si>
  <si>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</si>
  <si>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</si>
  <si>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</si>
  <si>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</si>
  <si>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</si>
  <si>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</si>
  <si>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</si>
  <si>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</si>
  <si>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</si>
  <si>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</si>
  <si>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</si>
  <si>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</si>
  <si>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Nodal prices</t>
  </si>
  <si>
    <t>Reactive power charge
p/kVArh</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</si>
  <si>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</si>
  <si>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</si>
  <si>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</si>
  <si>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</si>
  <si>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</si>
  <si>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</si>
  <si>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</si>
  <si>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</si>
  <si>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</si>
  <si>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</si>
  <si>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</si>
  <si>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</si>
  <si>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</si>
  <si>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</si>
  <si>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</si>
  <si>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</si>
  <si>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</si>
  <si>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</si>
  <si>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</si>
  <si>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</si>
  <si>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</si>
  <si>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</si>
  <si>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</si>
  <si>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</si>
  <si>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</si>
  <si>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</si>
  <si>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</si>
  <si>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</si>
  <si>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</si>
  <si>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</si>
  <si>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</si>
  <si>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</si>
  <si>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Import
Unique Identifier</t>
  </si>
  <si>
    <t>Export
Unique Identifier</t>
  </si>
  <si>
    <t>Red Time Band</t>
  </si>
  <si>
    <t>Amber Time Band</t>
  </si>
  <si>
    <t>Green Time Band</t>
  </si>
  <si>
    <t>Monday to Friday 
(Including Bank Holidays)
All Year</t>
  </si>
  <si>
    <t>Black Time Band</t>
  </si>
  <si>
    <t>Yellow Time Band</t>
  </si>
  <si>
    <t xml:space="preserve">Please use this spreadsheet with reference to the LC14 use of system charging statement. </t>
  </si>
  <si>
    <t>Saturday and Sunday
All year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</si>
  <si>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</si>
  <si>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</si>
  <si>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</si>
  <si>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</si>
  <si>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</si>
  <si>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</si>
  <si>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</si>
  <si>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</si>
  <si>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</si>
  <si>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</si>
  <si>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</si>
  <si>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</si>
  <si>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</si>
  <si>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</si>
  <si>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</si>
  <si>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</si>
  <si>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</si>
  <si>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</si>
  <si>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</si>
  <si>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</si>
  <si>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</si>
  <si>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</si>
  <si>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</si>
  <si>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</si>
  <si>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</si>
  <si>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</si>
  <si>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</si>
  <si>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</si>
  <si>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</si>
  <si>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</si>
  <si>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</si>
  <si>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</si>
  <si>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</si>
  <si>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</si>
  <si>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</si>
  <si>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</si>
  <si>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</si>
  <si>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</si>
  <si>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</si>
  <si>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</si>
  <si>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</si>
  <si>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</si>
  <si>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</si>
  <si>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</si>
  <si>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</si>
  <si>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</si>
  <si>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</si>
  <si>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</si>
  <si>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</si>
  <si>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The drop down list on the charge calculator can be expanded by unprotecting the charge calculator sheet and selecting 'data', 'data validation...' and then expanding the 'source' data range. The sheet can then be protected.</t>
  </si>
  <si>
    <t>Company and Licence name, charging year, effective from, status</t>
  </si>
  <si>
    <t>Company and Licence name</t>
  </si>
  <si>
    <t>Copy from CDCM table 3701 "Tariffs!A42:I84" and paste values into A14</t>
  </si>
  <si>
    <t>Year</t>
  </si>
  <si>
    <t>Tariff name</t>
  </si>
  <si>
    <t>Copy from EDCM table 6005 "LDNORev!B549:G683" and paste values into D57</t>
  </si>
  <si>
    <t>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</si>
  <si>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</si>
  <si>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</si>
  <si>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</si>
  <si>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</si>
  <si>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</si>
  <si>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</si>
  <si>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</si>
  <si>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</si>
  <si>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</si>
  <si>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</si>
  <si>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</si>
  <si>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</si>
  <si>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</si>
  <si>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</si>
  <si>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</si>
  <si>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</si>
  <si>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</si>
  <si>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</si>
  <si>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</si>
  <si>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</si>
  <si>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</si>
  <si>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</si>
  <si>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</si>
  <si>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</si>
  <si>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</si>
  <si>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</si>
  <si>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</si>
  <si>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</si>
  <si>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</si>
  <si>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</si>
  <si>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</si>
  <si>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</si>
  <si>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</si>
  <si>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</si>
  <si>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</si>
  <si>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</si>
  <si>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</si>
  <si>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</si>
  <si>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</si>
  <si>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</si>
  <si>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</si>
  <si>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</si>
  <si>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</si>
  <si>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</si>
  <si>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</si>
  <si>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</si>
  <si>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</si>
  <si>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</si>
  <si>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</si>
  <si>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</si>
  <si>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</si>
  <si>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</si>
  <si>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</si>
  <si>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</si>
  <si>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</si>
  <si>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</si>
  <si>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</si>
  <si>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</si>
  <si>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</si>
  <si>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</si>
  <si>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</si>
  <si>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</si>
  <si>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</si>
  <si>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</si>
  <si>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</si>
  <si>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</si>
  <si>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</si>
  <si>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</si>
  <si>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</si>
  <si>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</si>
  <si>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</si>
  <si>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</si>
  <si>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</si>
  <si>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</si>
  <si>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</si>
  <si>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</si>
  <si>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</si>
  <si>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</si>
  <si>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</si>
  <si>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</si>
  <si>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</si>
  <si>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</si>
  <si>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</si>
  <si>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</si>
  <si>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</si>
  <si>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</si>
  <si>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</si>
  <si>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</si>
  <si>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</si>
  <si>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</si>
  <si>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</si>
  <si>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</si>
  <si>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</si>
  <si>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</si>
  <si>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</si>
  <si>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</si>
  <si>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</si>
  <si>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</si>
  <si>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</si>
  <si>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</si>
  <si>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</si>
  <si>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</si>
  <si>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</si>
  <si>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</si>
  <si>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</si>
  <si>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</si>
  <si>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</si>
  <si>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</si>
  <si>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</si>
  <si>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</si>
  <si>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</si>
  <si>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</si>
  <si>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</si>
  <si>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</si>
  <si>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</si>
  <si>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</si>
  <si>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</si>
  <si>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</si>
  <si>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</si>
  <si>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</si>
  <si>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</si>
  <si>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</si>
  <si>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</si>
  <si>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</si>
  <si>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</si>
  <si>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</si>
  <si>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</si>
  <si>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</si>
  <si>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</si>
  <si>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</si>
  <si>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</si>
  <si>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</si>
  <si>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</si>
  <si>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</si>
  <si>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</si>
  <si>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</si>
  <si>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</si>
  <si>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</si>
  <si>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</si>
  <si>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</si>
  <si>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</si>
  <si>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</si>
  <si>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</si>
  <si>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</si>
  <si>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</si>
  <si>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</si>
  <si>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</si>
  <si>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</si>
  <si>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</si>
  <si>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</si>
  <si>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</si>
  <si>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</si>
  <si>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</si>
  <si>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</si>
  <si>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</si>
  <si>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</si>
  <si>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</si>
  <si>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</si>
  <si>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</si>
  <si>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</si>
  <si>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</si>
  <si>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</si>
  <si>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</si>
  <si>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</si>
  <si>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</si>
  <si>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</si>
  <si>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</si>
  <si>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</si>
  <si>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</si>
  <si>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</si>
  <si>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</si>
  <si>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</si>
  <si>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</si>
  <si>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</si>
  <si>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</si>
  <si>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</si>
  <si>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</si>
  <si>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</si>
  <si>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</si>
  <si>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</si>
  <si>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</si>
  <si>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</si>
  <si>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</si>
  <si>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</si>
  <si>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</si>
  <si>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</si>
  <si>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</si>
  <si>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</si>
  <si>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</si>
  <si>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</si>
  <si>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</si>
  <si>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</si>
  <si>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</si>
  <si>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</si>
  <si>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</si>
  <si>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</si>
  <si>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</si>
  <si>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</si>
  <si>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</si>
  <si>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</si>
  <si>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</si>
  <si>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</si>
  <si>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</si>
  <si>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</si>
  <si>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</si>
  <si>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</si>
  <si>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</si>
  <si>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</si>
  <si>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</si>
  <si>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</si>
  <si>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</si>
  <si>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</si>
  <si>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</si>
  <si>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</si>
  <si>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</si>
  <si>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</si>
  <si>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</si>
  <si>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</si>
  <si>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</si>
  <si>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</si>
  <si>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</si>
  <si>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</si>
  <si>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</si>
  <si>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</si>
  <si>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</si>
  <si>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</si>
  <si>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</si>
  <si>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</si>
  <si>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</si>
  <si>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</si>
  <si>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</si>
  <si>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</si>
  <si>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</si>
  <si>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</si>
  <si>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</si>
  <si>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</si>
  <si>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</si>
  <si>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</si>
  <si>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</si>
  <si>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</si>
  <si>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</si>
  <si>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</si>
  <si>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</si>
  <si>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</si>
  <si>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</si>
  <si>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</si>
  <si>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</si>
  <si>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</si>
  <si>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</si>
  <si>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</si>
  <si>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</si>
  <si>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</si>
  <si>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</si>
  <si>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</si>
  <si>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</si>
  <si>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</si>
  <si>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</si>
  <si>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</si>
  <si>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</si>
  <si>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</si>
  <si>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</si>
  <si>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</si>
  <si>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</si>
  <si>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</si>
  <si>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</si>
  <si>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</si>
  <si>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</si>
  <si>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</si>
  <si>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</si>
  <si>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</si>
  <si>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</si>
  <si>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</si>
  <si>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</si>
  <si>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</si>
  <si>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</si>
  <si>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</si>
  <si>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</si>
  <si>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</si>
  <si>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</si>
  <si>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</si>
  <si>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</si>
  <si>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</si>
  <si>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</si>
  <si>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</si>
  <si>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</si>
  <si>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</si>
  <si>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</si>
  <si>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</si>
  <si>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</si>
  <si>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</si>
  <si>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</si>
  <si>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</si>
  <si>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</si>
  <si>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</si>
  <si>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</si>
  <si>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</si>
  <si>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</si>
  <si>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</si>
  <si>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</si>
  <si>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</si>
  <si>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</si>
  <si>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</si>
  <si>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</si>
  <si>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</si>
  <si>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</si>
  <si>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</si>
  <si>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</si>
  <si>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</si>
  <si>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</si>
  <si>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</si>
  <si>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</si>
  <si>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</si>
  <si>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</si>
  <si>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</si>
  <si>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</si>
  <si>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</si>
  <si>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</si>
  <si>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</si>
  <si>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</si>
  <si>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</si>
  <si>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</si>
  <si>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</si>
  <si>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</si>
  <si>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</si>
  <si>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</si>
  <si>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</si>
  <si>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</si>
  <si>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</si>
  <si>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</si>
  <si>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</si>
  <si>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</si>
  <si>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</si>
  <si>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</si>
  <si>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</si>
  <si>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</si>
  <si>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</si>
  <si>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</si>
  <si>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</si>
  <si>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</si>
  <si>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</si>
  <si>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</si>
  <si>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</si>
  <si>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</si>
  <si>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</si>
  <si>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</si>
  <si>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</si>
  <si>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</si>
  <si>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</si>
  <si>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</si>
  <si>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</si>
  <si>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</si>
  <si>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</si>
  <si>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</si>
  <si>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</si>
  <si>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</si>
  <si>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</si>
  <si>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</si>
  <si>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</si>
  <si>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</si>
  <si>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</si>
  <si>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</si>
  <si>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</si>
  <si>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</si>
  <si>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</si>
  <si>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</si>
  <si>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</si>
  <si>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</si>
  <si>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</si>
  <si>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</si>
  <si>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</si>
  <si>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</si>
  <si>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</si>
  <si>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</si>
  <si>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</si>
  <si>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</si>
  <si>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</si>
  <si>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</si>
  <si>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</si>
  <si>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</si>
  <si>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</si>
  <si>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</si>
  <si>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</si>
  <si>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</si>
  <si>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</si>
  <si>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</si>
  <si>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</si>
  <si>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</si>
  <si>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</si>
  <si>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</si>
  <si>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</si>
  <si>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</si>
  <si>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</si>
  <si>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</si>
  <si>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</si>
  <si>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</si>
  <si>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</si>
  <si>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</si>
  <si>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</si>
  <si>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</si>
  <si>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</si>
  <si>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</si>
  <si>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</si>
  <si>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</si>
  <si>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</si>
  <si>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</si>
  <si>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</si>
  <si>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</si>
  <si>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</si>
  <si>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</si>
  <si>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</si>
  <si>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</si>
  <si>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</si>
  <si>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</si>
  <si>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</si>
  <si>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</si>
  <si>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</si>
  <si>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</si>
  <si>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</si>
  <si>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</si>
  <si>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</si>
  <si>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</si>
  <si>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</si>
  <si>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</si>
  <si>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</si>
  <si>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</si>
  <si>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</si>
  <si>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</si>
  <si>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</si>
  <si>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</si>
  <si>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</si>
  <si>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</si>
  <si>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</si>
  <si>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</si>
  <si>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</si>
  <si>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</si>
  <si>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</si>
  <si>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</si>
  <si>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</si>
  <si>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</si>
  <si>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</si>
  <si>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</si>
  <si>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</si>
  <si>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</si>
  <si>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</si>
  <si>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</si>
  <si>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</si>
  <si>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</si>
  <si>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</si>
  <si>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</si>
  <si>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</si>
  <si>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</si>
  <si>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</si>
  <si>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</si>
  <si>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</si>
  <si>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</si>
  <si>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</si>
  <si>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</si>
  <si>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</si>
  <si>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</si>
  <si>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</si>
  <si>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</si>
  <si>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</si>
  <si>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</si>
  <si>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</si>
  <si>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</si>
  <si>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</si>
  <si>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</si>
  <si>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</si>
  <si>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</si>
  <si>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</si>
  <si>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</si>
  <si>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</si>
  <si>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</si>
  <si>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</si>
  <si>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</si>
  <si>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</si>
  <si>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</si>
  <si>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</si>
  <si>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</si>
  <si>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</si>
  <si>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</si>
  <si>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</si>
  <si>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</si>
  <si>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</si>
  <si>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</si>
  <si>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</si>
  <si>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</si>
  <si>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</si>
  <si>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</si>
  <si>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</si>
  <si>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</si>
  <si>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</si>
  <si>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</si>
  <si>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</si>
  <si>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</si>
  <si>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</si>
  <si>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</si>
  <si>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</si>
  <si>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</si>
  <si>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</si>
  <si>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</si>
  <si>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</si>
  <si>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</si>
  <si>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</si>
  <si>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</si>
  <si>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</si>
  <si>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</si>
  <si>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</si>
  <si>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</si>
  <si>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</si>
  <si>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</si>
  <si>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</si>
  <si>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</si>
  <si>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</si>
  <si>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</si>
  <si>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</si>
  <si>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</si>
  <si>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</si>
  <si>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</si>
  <si>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</si>
  <si>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</si>
  <si>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</si>
  <si>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</si>
  <si>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</si>
  <si>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</si>
  <si>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</si>
  <si>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</si>
  <si>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</si>
  <si>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</si>
  <si>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</si>
  <si>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</si>
  <si>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</si>
  <si>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</si>
  <si>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</si>
  <si>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</si>
  <si>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</si>
  <si>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</si>
  <si>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</si>
  <si>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</si>
  <si>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</si>
  <si>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</si>
  <si>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</si>
  <si>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</si>
  <si>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</si>
  <si>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</si>
  <si>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</si>
  <si>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</si>
  <si>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</si>
  <si>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</si>
  <si>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</si>
  <si>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</si>
  <si>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</si>
  <si>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</si>
  <si>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</si>
  <si>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</si>
  <si>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</si>
  <si>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</si>
  <si>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</si>
  <si>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</si>
  <si>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</si>
  <si>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</si>
  <si>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</si>
  <si>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</si>
  <si>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</si>
  <si>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07:30 to 16:00
19:00 to 21:00</t>
  </si>
  <si>
    <t>00:00 to 07:30
21:00 to 24:00</t>
  </si>
  <si>
    <t>00:00 to 24:00</t>
  </si>
  <si>
    <t>16:00 to 19:00</t>
  </si>
  <si>
    <t>07:30 to 21:00</t>
  </si>
  <si>
    <t>Monday to Friday 
(Including Bank Holidays)
Nov to Feb Inclusive</t>
  </si>
  <si>
    <t>Monday to Friday 
(Including Bank Holidays)
Mar to Oct Inclusive</t>
  </si>
  <si>
    <t>Monday to Friday 
Mar to Oct</t>
  </si>
  <si>
    <t>00:30 – 07:30</t>
  </si>
  <si>
    <t>07:30 – 00:30</t>
  </si>
  <si>
    <t>Monday to Friday 
Nov to Feb</t>
  </si>
  <si>
    <t>16:00 – 19:00</t>
  </si>
  <si>
    <t>07:30 – 16:00
19:00 – 20:00</t>
  </si>
  <si>
    <t>20:00 – 00:30</t>
  </si>
  <si>
    <t>132kV connected</t>
  </si>
  <si>
    <t>132/EHV connected</t>
  </si>
  <si>
    <t>132/HV connected</t>
  </si>
  <si>
    <t>EHV connected</t>
  </si>
  <si>
    <t>High Voltage Substation</t>
  </si>
  <si>
    <t>High Voltage Network</t>
  </si>
  <si>
    <t>Low Voltage Substation</t>
  </si>
  <si>
    <t>Low Voltage Network</t>
  </si>
  <si>
    <t/>
  </si>
  <si>
    <t>Location name/ID</t>
  </si>
  <si>
    <t>Parent location</t>
  </si>
  <si>
    <t>Local charge 1
£/kVA/year</t>
  </si>
  <si>
    <t>Remote charge 1
£/kVA/year</t>
  </si>
  <si>
    <t>mua Electricity Ltd</t>
  </si>
  <si>
    <t>BE5</t>
  </si>
  <si>
    <t>26,BDA</t>
  </si>
  <si>
    <t>28,30,BN1</t>
  </si>
  <si>
    <t>BN2</t>
  </si>
  <si>
    <t>BN3</t>
  </si>
  <si>
    <t>BN4</t>
  </si>
  <si>
    <t>32,BM1</t>
  </si>
  <si>
    <t>BM2</t>
  </si>
  <si>
    <t>BM3</t>
  </si>
  <si>
    <t>BM4</t>
  </si>
  <si>
    <t>38,40,42,44,46,BU0</t>
  </si>
  <si>
    <t>BXA</t>
  </si>
  <si>
    <t>BXB</t>
  </si>
  <si>
    <t>27,35,BDB</t>
  </si>
  <si>
    <t>29,31,BN5</t>
  </si>
  <si>
    <t>BN6</t>
  </si>
  <si>
    <t>BN7</t>
  </si>
  <si>
    <t>BN8</t>
  </si>
  <si>
    <t>33,BM5</t>
  </si>
  <si>
    <t>BM6</t>
  </si>
  <si>
    <t>BM7</t>
  </si>
  <si>
    <t>BM8</t>
  </si>
  <si>
    <t>B16</t>
  </si>
  <si>
    <t>BS1</t>
  </si>
  <si>
    <t>BS2</t>
  </si>
  <si>
    <t>BS3</t>
  </si>
  <si>
    <t>BS4</t>
  </si>
  <si>
    <t>36,BH1,BMA</t>
  </si>
  <si>
    <t>BH2,BMB</t>
  </si>
  <si>
    <t>BH3,BMC</t>
  </si>
  <si>
    <t>BH4,BMD</t>
  </si>
  <si>
    <t>39,41,43,45,47</t>
  </si>
  <si>
    <t>BXC</t>
  </si>
  <si>
    <t>BXD</t>
  </si>
  <si>
    <t>BXE</t>
  </si>
  <si>
    <t>BXF</t>
  </si>
  <si>
    <t>BXG</t>
  </si>
  <si>
    <t>BDC</t>
  </si>
  <si>
    <t>BP0</t>
  </si>
  <si>
    <t>BP1</t>
  </si>
  <si>
    <t>BP2</t>
  </si>
  <si>
    <t>BP3</t>
  </si>
  <si>
    <t>BP4</t>
  </si>
  <si>
    <t>BP5</t>
  </si>
  <si>
    <t>BP6</t>
  </si>
  <si>
    <t>BP7</t>
  </si>
  <si>
    <t>BP8</t>
  </si>
  <si>
    <t>BP9</t>
  </si>
  <si>
    <t>BPA</t>
  </si>
  <si>
    <t>BPB</t>
  </si>
  <si>
    <t>BPC</t>
  </si>
  <si>
    <t>BPD</t>
  </si>
  <si>
    <t>BPE</t>
  </si>
  <si>
    <t>BPF</t>
  </si>
  <si>
    <t>BPG</t>
  </si>
  <si>
    <t>BPH</t>
  </si>
  <si>
    <t>BPZ</t>
  </si>
  <si>
    <t>BXH</t>
  </si>
  <si>
    <t>BXJ</t>
  </si>
  <si>
    <t>BXK</t>
  </si>
  <si>
    <t>BXL</t>
  </si>
  <si>
    <t>BXM</t>
  </si>
  <si>
    <t>BDD</t>
  </si>
  <si>
    <t>BE1</t>
  </si>
  <si>
    <t>BE2</t>
  </si>
  <si>
    <t>BE3</t>
  </si>
  <si>
    <t>BE4</t>
  </si>
  <si>
    <t>BE6</t>
  </si>
  <si>
    <t>BE7</t>
  </si>
  <si>
    <t>BE8</t>
  </si>
  <si>
    <t>BE9</t>
  </si>
  <si>
    <t>BEA</t>
  </si>
  <si>
    <t>B17,BEB</t>
  </si>
  <si>
    <t>BEC</t>
  </si>
  <si>
    <t>BED</t>
  </si>
  <si>
    <t>BEE</t>
  </si>
  <si>
    <t>BEF</t>
  </si>
  <si>
    <t>BEG</t>
  </si>
  <si>
    <t>37,BEH</t>
  </si>
  <si>
    <t>BEJ,BEZ</t>
  </si>
  <si>
    <t>BEK</t>
  </si>
  <si>
    <t>BXN</t>
  </si>
  <si>
    <t>Final</t>
  </si>
  <si>
    <t>Export
exceeded capacity charge
(p/kVA/day)</t>
  </si>
  <si>
    <t>Export
capacity charge
(p/kVA/day)</t>
  </si>
  <si>
    <t>Export
fixed charge
(p/day)</t>
  </si>
  <si>
    <t>Export
Super Red
unit charge
(p/kWh)</t>
  </si>
  <si>
    <t>Import
exceeded capacity charge
(p/kVA/day)</t>
  </si>
  <si>
    <t>Import
capacity charge
(p/kVA/day)</t>
  </si>
  <si>
    <t>Import
fixed charge
(p/day)</t>
  </si>
  <si>
    <t>Import
Super Red
unit charge
(p/kWh)</t>
  </si>
  <si>
    <t>Export Unique Identifier</t>
  </si>
  <si>
    <t>Monday to Friday 
(Including Bank Holidays)
November to February Inclusive</t>
  </si>
  <si>
    <t>Super Red Time Band</t>
  </si>
  <si>
    <t>Time Periods for Designated EHV Properties</t>
  </si>
  <si>
    <t>Note: The DNO reserves the right to apply the listed charges to any other MPANs/MSIDs associated with the site. This includes reallocating charges to a traded MPAN at the same site where another MPAN has been disconnected or de-energised.</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</si>
  <si>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</si>
  <si>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34,B00,B08,B12,B21,B50,B79,BA8</t>
  </si>
  <si>
    <t>B01,B04,B09,B13,B22,B51,B80</t>
  </si>
  <si>
    <t>28,29,30,31,BE1,BN1,BN5,BP0,B23,B52,B81</t>
  </si>
  <si>
    <t>BE2,BN2,BN6,BP1,B24,B53,B82</t>
  </si>
  <si>
    <t>BE3,BN3,BN7,BP2,B25,B54,B83</t>
  </si>
  <si>
    <t>BE4,BN4,BN8,BP3,B26,B55,B84</t>
  </si>
  <si>
    <t>BE5,B02,B05,B10,B27,B56,B85</t>
  </si>
  <si>
    <t>BE6,BP4,B03,B06,B28,B57,B86</t>
  </si>
  <si>
    <t>32,33,BE7,BM1,BM5,BP5,B29,B58,B87</t>
  </si>
  <si>
    <t>BE8,BM2,BM6,BP6,B30,B59,B88</t>
  </si>
  <si>
    <t>BE9,BM3,BM7,BP7,B31,B60,B89</t>
  </si>
  <si>
    <t>BEA,BM4,BM8,BP8,B32,B61,B90</t>
  </si>
  <si>
    <t>B16,B17,BEB,BP9,B33,B62,B91</t>
  </si>
  <si>
    <t>BEC,BPA,BS1,B34,B63,B92</t>
  </si>
  <si>
    <t>BED,BPB,BS2,B35,B64,B93</t>
  </si>
  <si>
    <t>BEE,BPC,BS3,B36,B65,B94</t>
  </si>
  <si>
    <t>BEF,BPD,BS4,B37,B66,B95</t>
  </si>
  <si>
    <t>BEG,BPE,B07,B38,B67,B96</t>
  </si>
  <si>
    <t>36,37,BEH,BH1,BMA,BPF,B39,B68,B97</t>
  </si>
  <si>
    <t>BEJ,BEZ,BH2,BMB,BPG,B40,B69,B98</t>
  </si>
  <si>
    <t>BEK,BH3,BMC,BPH,B41,B70,B99</t>
  </si>
  <si>
    <t>BH4,BMD,BPZ,B14,B42,B71,BA1</t>
  </si>
  <si>
    <t>38,39,40,41,42,43,44,45,46,47,BU0,B11,B15,B43,B72,BA2</t>
  </si>
  <si>
    <t>BXB,BXE,BXK,B18,B46,B75,BA5</t>
  </si>
  <si>
    <t>BXF,BXL,B19,B47,B76,BA6</t>
  </si>
  <si>
    <t>BXG,BXM,BXN,B48,B77,BA7</t>
  </si>
  <si>
    <t>34,B00</t>
  </si>
  <si>
    <t>B01</t>
  </si>
  <si>
    <t>B02</t>
  </si>
  <si>
    <t>B03</t>
  </si>
  <si>
    <t>BA8</t>
  </si>
  <si>
    <t>B04</t>
  </si>
  <si>
    <t>B05</t>
  </si>
  <si>
    <t>B06</t>
  </si>
  <si>
    <t>B07</t>
  </si>
  <si>
    <t>B08</t>
  </si>
  <si>
    <t>B09</t>
  </si>
  <si>
    <t>B10</t>
  </si>
  <si>
    <t>B11</t>
  </si>
  <si>
    <t>B12</t>
  </si>
  <si>
    <t>B13</t>
  </si>
  <si>
    <t>B14</t>
  </si>
  <si>
    <t>B15</t>
  </si>
  <si>
    <t>B18</t>
  </si>
  <si>
    <t>B19</t>
  </si>
  <si>
    <t>B20</t>
  </si>
  <si>
    <t>B21</t>
  </si>
  <si>
    <t>B22</t>
  </si>
  <si>
    <t>B23</t>
  </si>
  <si>
    <t>B24</t>
  </si>
  <si>
    <t>B25</t>
  </si>
  <si>
    <t>B26</t>
  </si>
  <si>
    <t>B27</t>
  </si>
  <si>
    <t>B28</t>
  </si>
  <si>
    <t>B29</t>
  </si>
  <si>
    <t>B30</t>
  </si>
  <si>
    <t>B31</t>
  </si>
  <si>
    <t>B32</t>
  </si>
  <si>
    <t>B33</t>
  </si>
  <si>
    <t>B34</t>
  </si>
  <si>
    <t>B35</t>
  </si>
  <si>
    <t>B36</t>
  </si>
  <si>
    <t>B37</t>
  </si>
  <si>
    <t>B38</t>
  </si>
  <si>
    <t>B39</t>
  </si>
  <si>
    <t>B40</t>
  </si>
  <si>
    <t>B41</t>
  </si>
  <si>
    <t>B42</t>
  </si>
  <si>
    <t>B43</t>
  </si>
  <si>
    <t>B44</t>
  </si>
  <si>
    <t>B45</t>
  </si>
  <si>
    <t>B46</t>
  </si>
  <si>
    <t>B47</t>
  </si>
  <si>
    <t>B48</t>
  </si>
  <si>
    <t>B49</t>
  </si>
  <si>
    <t>B50</t>
  </si>
  <si>
    <t>B51</t>
  </si>
  <si>
    <t>B52</t>
  </si>
  <si>
    <t>B53</t>
  </si>
  <si>
    <t>B54</t>
  </si>
  <si>
    <t>B55</t>
  </si>
  <si>
    <t>B56</t>
  </si>
  <si>
    <t>B57</t>
  </si>
  <si>
    <t>B58</t>
  </si>
  <si>
    <t>B59</t>
  </si>
  <si>
    <t>B60</t>
  </si>
  <si>
    <t>B61</t>
  </si>
  <si>
    <t>B62</t>
  </si>
  <si>
    <t>B63</t>
  </si>
  <si>
    <t>B64</t>
  </si>
  <si>
    <t>B65</t>
  </si>
  <si>
    <t>B66</t>
  </si>
  <si>
    <t>B67</t>
  </si>
  <si>
    <t>B68</t>
  </si>
  <si>
    <t>B69</t>
  </si>
  <si>
    <t>B70</t>
  </si>
  <si>
    <t>B71</t>
  </si>
  <si>
    <t>B72</t>
  </si>
  <si>
    <t>B73</t>
  </si>
  <si>
    <t>B74</t>
  </si>
  <si>
    <t>B75</t>
  </si>
  <si>
    <t>B76</t>
  </si>
  <si>
    <t>B77</t>
  </si>
  <si>
    <t>B78</t>
  </si>
  <si>
    <t>B79</t>
  </si>
  <si>
    <t>B80</t>
  </si>
  <si>
    <t>B81</t>
  </si>
  <si>
    <t>B82</t>
  </si>
  <si>
    <t>B83</t>
  </si>
  <si>
    <t>B84</t>
  </si>
  <si>
    <t>B85</t>
  </si>
  <si>
    <t>B86</t>
  </si>
  <si>
    <t>B87</t>
  </si>
  <si>
    <t>B88</t>
  </si>
  <si>
    <t>B89</t>
  </si>
  <si>
    <t>B90</t>
  </si>
  <si>
    <t>B91</t>
  </si>
  <si>
    <t>B92</t>
  </si>
  <si>
    <t>B93</t>
  </si>
  <si>
    <t>B94</t>
  </si>
  <si>
    <t>B95</t>
  </si>
  <si>
    <t>B96</t>
  </si>
  <si>
    <t>B97</t>
  </si>
  <si>
    <t>B98</t>
  </si>
  <si>
    <t>B99</t>
  </si>
  <si>
    <t>BA1</t>
  </si>
  <si>
    <t>BA2</t>
  </si>
  <si>
    <t>BA3</t>
  </si>
  <si>
    <t>BA4</t>
  </si>
  <si>
    <t>BA5</t>
  </si>
  <si>
    <t>BA6</t>
  </si>
  <si>
    <t>BA7</t>
  </si>
  <si>
    <t>26,27,35,BDA,BDB,BDC,BDD,B20,B49,B78</t>
  </si>
  <si>
    <t>BXA,BXC,BXH,BA9,B44,B73,BA3</t>
  </si>
  <si>
    <t>BXD,BXJ,BB1,B45,B74,BA4</t>
  </si>
  <si>
    <t>BA9</t>
  </si>
  <si>
    <t>BB1</t>
  </si>
  <si>
    <t>2026/27</t>
  </si>
  <si>
    <t>1 April 2026</t>
  </si>
  <si>
    <t>Open LLFCs/ DUoS Tariff IDs</t>
  </si>
  <si>
    <t xml:space="preserve">26, 27, 28, 29, 30, 31, 32, 33, 34, 35, 38, 39, 40, 41, 42, 43, 44, 45, 46, 47, BDA, BDB, BDC, BDD, BE1, BE2, BE3, BE4, BE5, BE6, BE7, BE8, BE9, BEA, BM1, BM2, BM3, BM4, BM5, BM6, BM7, BM8, BN1, BN2, BN3, BN4, BN5, BN6, BN7, BN8, BP0, BP1, BP2, BP3, BP4, BP5, BP6, BP7, BP8, BU0, BXA, BXB, BXC, BXE, BXH, BXK, </t>
  </si>
  <si>
    <t xml:space="preserve">B16, B17, BEB, BEC, BED, BEE, BEF, BP9, BPA, BPB, BPC, BPD, BS1, BS2, BS3, BS4, BXD, BXF, BXJ, BXL, </t>
  </si>
  <si>
    <t xml:space="preserve">36, 37, BEG, BEH, BEJ, BEK, BEZ, BH1, BH2, BH3, BH4, BMA, BMB, BMC, BMD, BPE, BPF, BPG, BPH, BPZ, BXG, BXM, BXN, </t>
  </si>
  <si>
    <t xml:space="preserve">B5D, B5E, </t>
  </si>
  <si>
    <t xml:space="preserve">B3D, </t>
  </si>
  <si>
    <t>B1D, B1E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</si>
</sst>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Red]\-#,##0;;"/>
    <numFmt numFmtId="176" formatCode="0.000;[Red]\-0.000;?;"/>
    <numFmt numFmtId="177" formatCode="0.000_ ;\-0.000\ "/>
    <numFmt numFmtId="178" formatCode="0000"/>
    <numFmt numFmtId="179" formatCode="0.00;\(0.00\);"/>
    <numFmt numFmtId="180" formatCode="&quot;£&quot;#,##0.00"/>
    <numFmt numFmtId="181" formatCode="0.000;\-0.000;;@\,"/>
    <numFmt numFmtId="182" formatCode="0.00;\-0.00;;@\,"/>
    <numFmt numFmtId="183" formatCode="000"/>
  </numFmts>
  <fonts count="37"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9"/>
      <color theme="1"/>
      <name val="Arial"/>
      <family val="2"/>
    </font>
    <font>
      <sz val="10"/>
      <color theme="1"/>
      <name val="Calibri"/>
      <family val="2"/>
      <scheme val="minor"/>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theme="8" tint="0.79998168889431442"/>
        <bgColor indexed="64"/>
      </patternFill>
    </fill>
    <fill>
      <patternFill patternType="solid">
        <fgColor rgb="FFFFFF99"/>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theme="1"/>
      </left>
      <right style="thin">
        <color theme="1"/>
      </right>
      <top style="thin">
        <color theme="1"/>
      </top>
      <bottom style="thin">
        <color theme="1"/>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3" borderId="0" applyNumberFormat="0" applyBorder="0" applyAlignment="0" applyProtection="0"/>
    <xf numFmtId="0" fontId="3" fillId="6"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3" fillId="26" borderId="0" applyNumberFormat="0" applyBorder="0" applyAlignment="0" applyProtection="0"/>
    <xf numFmtId="0" fontId="24" fillId="27" borderId="0" applyNumberFormat="0" applyBorder="0" applyAlignment="0" applyProtection="0"/>
    <xf numFmtId="0" fontId="28" fillId="0" borderId="0"/>
    <xf numFmtId="0" fontId="30" fillId="34" borderId="0" applyNumberFormat="0" applyBorder="0" applyAlignment="0" applyProtection="0"/>
    <xf numFmtId="0" fontId="4" fillId="0" borderId="0"/>
    <xf numFmtId="0" fontId="2" fillId="6" borderId="0" applyNumberFormat="0" applyBorder="0" applyAlignment="0" applyProtection="0"/>
    <xf numFmtId="0" fontId="2" fillId="26" borderId="0" applyNumberFormat="0" applyBorder="0" applyAlignment="0" applyProtection="0"/>
    <xf numFmtId="0" fontId="1" fillId="0" borderId="0" applyNumberFormat="0" applyFill="0" applyBorder="0" applyAlignment="0" applyProtection="0">
      <alignment horizontal="left"/>
    </xf>
  </cellStyleXfs>
  <cellXfs count="300">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172" fontId="21" fillId="9"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6" fillId="2" borderId="8" xfId="6" quotePrefix="1" applyFill="1" applyBorder="1" applyAlignment="1">
      <alignment vertical="center" wrapText="1"/>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1" applyNumberFormat="1" applyFont="1" applyFill="1" applyBorder="1" applyAlignment="1">
      <alignment horizontal="center" vertical="center" wrapText="1"/>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0" fontId="6" fillId="11" borderId="1" xfId="13" applyFont="1" applyFill="1" applyBorder="1" applyAlignment="1" applyProtection="1">
      <alignment vertical="center"/>
      <protection locked="0"/>
    </xf>
    <xf numFmtId="174" fontId="6" fillId="30" borderId="1" xfId="10" applyNumberFormat="1" applyFont="1" applyFill="1" applyBorder="1" applyAlignment="1" applyProtection="1">
      <alignment vertical="center"/>
      <protection locked="0"/>
    </xf>
    <xf numFmtId="173" fontId="3" fillId="29" borderId="1" xfId="9" applyNumberFormat="1" applyFill="1" applyBorder="1" applyAlignment="1" applyProtection="1">
      <alignment vertical="center"/>
    </xf>
    <xf numFmtId="174" fontId="6" fillId="29" borderId="1" xfId="9" applyNumberFormat="1" applyFont="1" applyFill="1" applyBorder="1" applyAlignment="1" applyProtection="1">
      <alignment vertical="center"/>
      <protection locked="0"/>
    </xf>
    <xf numFmtId="174" fontId="6" fillId="32" borderId="1" xfId="9" applyNumberFormat="1" applyFont="1" applyFill="1" applyBorder="1" applyAlignment="1" applyProtection="1">
      <alignment vertical="center"/>
      <protection locked="0"/>
    </xf>
    <xf numFmtId="174" fontId="6" fillId="33"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1" borderId="1" xfId="11" quotePrefix="1" applyFont="1" applyFill="1" applyBorder="1" applyAlignment="1" applyProtection="1">
      <alignment horizontal="center" vertical="center" wrapText="1"/>
    </xf>
    <xf numFmtId="173" fontId="3" fillId="32"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8"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8"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29" borderId="1" xfId="9" applyNumberFormat="1" applyFill="1" applyBorder="1" applyAlignment="1" applyProtection="1">
      <alignment vertical="center"/>
      <protection locked="0"/>
    </xf>
    <xf numFmtId="175" fontId="3" fillId="29" borderId="1" xfId="9" applyNumberFormat="1" applyFill="1" applyBorder="1" applyAlignment="1" applyProtection="1">
      <alignment vertical="center"/>
    </xf>
    <xf numFmtId="175" fontId="3" fillId="32" borderId="1" xfId="9" applyNumberFormat="1" applyFill="1" applyBorder="1" applyAlignment="1" applyProtection="1">
      <alignment vertical="center"/>
    </xf>
    <xf numFmtId="175" fontId="6" fillId="30" borderId="1" xfId="10" applyNumberFormat="1" applyFont="1" applyFill="1" applyBorder="1" applyAlignment="1" applyProtection="1">
      <alignment vertical="center"/>
    </xf>
    <xf numFmtId="175" fontId="6" fillId="33" borderId="1" xfId="10" applyNumberFormat="1" applyFont="1" applyFill="1" applyBorder="1" applyAlignment="1" applyProtection="1">
      <alignment vertical="center"/>
    </xf>
    <xf numFmtId="176" fontId="3" fillId="29" borderId="5" xfId="9" applyNumberFormat="1" applyFill="1" applyBorder="1" applyAlignment="1" applyProtection="1">
      <alignment vertical="center"/>
    </xf>
    <xf numFmtId="176" fontId="3" fillId="29" borderId="1" xfId="9" applyNumberFormat="1" applyFill="1" applyBorder="1" applyAlignment="1" applyProtection="1">
      <alignment vertical="center"/>
    </xf>
    <xf numFmtId="49" fontId="6" fillId="11" borderId="1" xfId="8" quotePrefix="1" applyNumberFormat="1" applyFont="1" applyFill="1" applyBorder="1" applyAlignment="1" applyProtection="1">
      <alignment horizontal="center" vertical="center" wrapText="1"/>
    </xf>
    <xf numFmtId="49" fontId="6" fillId="31"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7" fontId="22" fillId="18" borderId="1" xfId="0" applyNumberFormat="1" applyFont="1" applyFill="1" applyBorder="1" applyAlignment="1" applyProtection="1">
      <alignment horizontal="center" vertical="center"/>
      <protection locked="0"/>
    </xf>
    <xf numFmtId="177" fontId="21" fillId="19" borderId="1" xfId="0" applyNumberFormat="1" applyFont="1" applyFill="1" applyBorder="1" applyAlignment="1" applyProtection="1">
      <alignment horizontal="center" vertical="center"/>
      <protection locked="0"/>
    </xf>
    <xf numFmtId="177" fontId="22" fillId="20" borderId="1" xfId="0" applyNumberFormat="1" applyFont="1" applyFill="1" applyBorder="1" applyAlignment="1" applyProtection="1">
      <alignment horizontal="center" vertical="center"/>
      <protection locked="0"/>
    </xf>
    <xf numFmtId="177" fontId="22" fillId="21" borderId="1" xfId="0" applyNumberFormat="1" applyFont="1" applyFill="1" applyBorder="1" applyAlignment="1" applyProtection="1">
      <alignment horizontal="center" vertical="center"/>
      <protection locked="0"/>
    </xf>
    <xf numFmtId="177" fontId="21" fillId="22" borderId="1" xfId="0" applyNumberFormat="1" applyFont="1" applyFill="1" applyBorder="1" applyAlignment="1" applyProtection="1">
      <alignment horizontal="center" vertical="center"/>
      <protection locked="0"/>
    </xf>
    <xf numFmtId="177" fontId="31" fillId="18" borderId="1" xfId="0" applyNumberFormat="1" applyFont="1" applyFill="1" applyBorder="1" applyAlignment="1" applyProtection="1">
      <alignment horizontal="center" vertical="center" wrapText="1"/>
      <protection locked="0"/>
    </xf>
    <xf numFmtId="177" fontId="9" fillId="19" borderId="1" xfId="0" applyNumberFormat="1" applyFont="1" applyFill="1" applyBorder="1" applyAlignment="1" applyProtection="1">
      <alignment horizontal="center" vertical="center" wrapText="1"/>
      <protection locked="0"/>
    </xf>
    <xf numFmtId="177"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7" fontId="31" fillId="21" borderId="1" xfId="0" applyNumberFormat="1" applyFont="1" applyFill="1" applyBorder="1" applyAlignment="1" applyProtection="1">
      <alignment horizontal="center" vertical="center" wrapText="1"/>
      <protection locked="0"/>
    </xf>
    <xf numFmtId="177"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5" borderId="0" xfId="6" applyFill="1" applyAlignment="1">
      <alignment horizontal="left"/>
    </xf>
    <xf numFmtId="14" fontId="6" fillId="0" borderId="0" xfId="6" applyNumberFormat="1"/>
    <xf numFmtId="0" fontId="6" fillId="0" borderId="0" xfId="6" quotePrefix="1" applyAlignment="1">
      <alignment horizontal="left"/>
    </xf>
    <xf numFmtId="0" fontId="6" fillId="35" borderId="0" xfId="6" applyFill="1" applyAlignment="1">
      <alignment horizontal="left" vertical="center"/>
    </xf>
    <xf numFmtId="178" fontId="6" fillId="35"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79" fontId="21" fillId="3" borderId="1" xfId="0" applyNumberFormat="1" applyFont="1" applyFill="1" applyBorder="1" applyAlignment="1" applyProtection="1">
      <alignment horizontal="center" vertical="center"/>
      <protection locked="0"/>
    </xf>
    <xf numFmtId="180" fontId="15" fillId="8" borderId="1" xfId="0" applyNumberFormat="1" applyFont="1" applyFill="1" applyBorder="1" applyAlignment="1" applyProtection="1">
      <alignment horizontal="center" vertical="center"/>
      <protection locked="0"/>
    </xf>
    <xf numFmtId="180"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6"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7" borderId="1" xfId="0" applyFont="1" applyFill="1" applyBorder="1" applyAlignment="1">
      <alignment vertical="center"/>
    </xf>
    <xf numFmtId="0" fontId="6" fillId="0" borderId="1" xfId="0" applyFont="1" applyBorder="1" applyAlignment="1">
      <alignment horizontal="center" vertical="center" wrapText="1"/>
    </xf>
    <xf numFmtId="0" fontId="6" fillId="0" borderId="6" xfId="6" applyBorder="1" applyAlignment="1">
      <alignment horizontal="center" vertical="center" wrapText="1"/>
    </xf>
    <xf numFmtId="0" fontId="6" fillId="0" borderId="1" xfId="6" applyBorder="1" applyAlignment="1">
      <alignment horizontal="center" vertical="center" wrapText="1"/>
    </xf>
    <xf numFmtId="0" fontId="6" fillId="17" borderId="1" xfId="6" applyFill="1" applyBorder="1" applyAlignment="1">
      <alignment horizontal="center" vertical="center" wrapText="1"/>
    </xf>
    <xf numFmtId="0" fontId="6" fillId="4" borderId="1" xfId="6" applyFill="1" applyBorder="1" applyAlignment="1">
      <alignment horizontal="center" vertical="center" wrapText="1"/>
    </xf>
    <xf numFmtId="0" fontId="6" fillId="4" borderId="3" xfId="6" applyFill="1" applyBorder="1" applyAlignment="1">
      <alignment horizontal="center" vertical="center" wrapText="1"/>
    </xf>
    <xf numFmtId="0" fontId="7" fillId="0" borderId="6" xfId="0" applyFont="1" applyBorder="1" applyAlignment="1">
      <alignment vertical="top" wrapText="1"/>
    </xf>
    <xf numFmtId="181" fontId="22" fillId="18" borderId="1" xfId="0" applyNumberFormat="1" applyFont="1" applyFill="1" applyBorder="1" applyAlignment="1" applyProtection="1">
      <alignment horizontal="center" vertical="center"/>
      <protection locked="0"/>
    </xf>
    <xf numFmtId="181" fontId="21" fillId="19" borderId="1" xfId="0" applyNumberFormat="1" applyFont="1" applyFill="1" applyBorder="1" applyAlignment="1" applyProtection="1">
      <alignment horizontal="center" vertical="center"/>
      <protection locked="0"/>
    </xf>
    <xf numFmtId="181" fontId="22" fillId="20" borderId="1" xfId="0" applyNumberFormat="1" applyFont="1" applyFill="1" applyBorder="1" applyAlignment="1" applyProtection="1">
      <alignment horizontal="center" vertical="center"/>
      <protection locked="0"/>
    </xf>
    <xf numFmtId="182" fontId="21" fillId="10"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181" fontId="21" fillId="3" borderId="1" xfId="0" applyNumberFormat="1" applyFont="1" applyFill="1" applyBorder="1" applyAlignment="1" applyProtection="1">
      <alignment horizontal="center" vertical="center"/>
      <protection locked="0"/>
    </xf>
    <xf numFmtId="182" fontId="21" fillId="10" borderId="1" xfId="0" applyNumberFormat="1" applyFont="1" applyFill="1" applyBorder="1" applyAlignment="1">
      <alignment horizontal="center" vertical="center"/>
    </xf>
    <xf numFmtId="181" fontId="21" fillId="9" borderId="1" xfId="0" applyNumberFormat="1" applyFont="1" applyFill="1" applyBorder="1" applyAlignment="1" applyProtection="1">
      <alignment horizontal="center" vertical="center"/>
      <protection locked="0"/>
    </xf>
    <xf numFmtId="181" fontId="22" fillId="21" borderId="1" xfId="0" applyNumberFormat="1" applyFont="1" applyFill="1" applyBorder="1" applyAlignment="1" applyProtection="1">
      <alignment horizontal="center" vertical="center"/>
      <protection locked="0"/>
    </xf>
    <xf numFmtId="181" fontId="21" fillId="22" borderId="1" xfId="0" applyNumberFormat="1" applyFont="1" applyFill="1" applyBorder="1" applyAlignment="1" applyProtection="1">
      <alignment horizontal="center" vertical="center"/>
      <protection locked="0"/>
    </xf>
    <xf numFmtId="0" fontId="0" fillId="2" borderId="1" xfId="0" applyFill="1" applyBorder="1" applyAlignment="1">
      <alignment vertical="center" wrapText="1"/>
    </xf>
    <xf numFmtId="2" fontId="0" fillId="2" borderId="1" xfId="0" applyNumberFormat="1" applyFill="1" applyBorder="1" applyAlignment="1">
      <alignment horizontal="center" vertical="center"/>
    </xf>
    <xf numFmtId="165" fontId="0" fillId="2" borderId="1" xfId="0" applyNumberFormat="1" applyFill="1" applyBorder="1" applyAlignment="1">
      <alignment horizontal="center" vertical="center"/>
    </xf>
    <xf numFmtId="0" fontId="6" fillId="2" borderId="0" xfId="6" applyFill="1" applyAlignment="1">
      <alignment vertical="center"/>
    </xf>
    <xf numFmtId="0" fontId="6" fillId="2" borderId="0" xfId="6" applyFill="1"/>
    <xf numFmtId="166" fontId="6" fillId="2" borderId="0" xfId="6" applyNumberFormat="1" applyFill="1" applyAlignment="1">
      <alignment horizontal="center" vertical="center"/>
    </xf>
    <xf numFmtId="0" fontId="6" fillId="2" borderId="0" xfId="6" applyFill="1" applyAlignment="1">
      <alignment horizontal="center" vertical="center"/>
    </xf>
    <xf numFmtId="164" fontId="4" fillId="9"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12" borderId="1" xfId="6" applyNumberFormat="1" applyFont="1" applyFill="1" applyBorder="1" applyAlignment="1" applyProtection="1">
      <alignment horizontal="center" vertical="center"/>
      <protection locked="0"/>
    </xf>
    <xf numFmtId="0" fontId="6" fillId="9" borderId="1" xfId="6" applyFill="1" applyBorder="1" applyAlignment="1" applyProtection="1">
      <alignment horizontal="center" vertical="center" wrapText="1"/>
      <protection locked="0"/>
    </xf>
    <xf numFmtId="0" fontId="6" fillId="9" borderId="1" xfId="6" applyFill="1" applyBorder="1" applyAlignment="1" applyProtection="1">
      <alignment horizontal="left" vertical="center" wrapText="1"/>
      <protection locked="0"/>
    </xf>
    <xf numFmtId="1" fontId="6" fillId="9" borderId="1" xfId="6" applyNumberFormat="1" applyFill="1" applyBorder="1" applyAlignment="1" applyProtection="1">
      <alignment horizontal="left" vertical="center" wrapText="1"/>
      <protection locked="0"/>
    </xf>
    <xf numFmtId="183" fontId="6" fillId="9" borderId="1" xfId="6" applyNumberFormat="1" applyFill="1" applyBorder="1" applyAlignment="1">
      <alignment horizontal="center" vertical="center" wrapText="1"/>
    </xf>
    <xf numFmtId="49" fontId="6" fillId="9" borderId="1" xfId="6" applyNumberFormat="1" applyFill="1" applyBorder="1" applyAlignment="1" applyProtection="1">
      <alignment horizontal="left" vertical="center" wrapText="1"/>
      <protection locked="0"/>
    </xf>
    <xf numFmtId="49" fontId="6" fillId="9" borderId="1" xfId="6" quotePrefix="1" applyNumberFormat="1" applyFill="1" applyBorder="1" applyAlignment="1" applyProtection="1">
      <alignment horizontal="left" vertical="center" wrapText="1"/>
      <protection locked="0"/>
    </xf>
    <xf numFmtId="49" fontId="23" fillId="7" borderId="1" xfId="6" quotePrefix="1"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8" fillId="17" borderId="0" xfId="6" applyFont="1" applyFill="1" applyAlignment="1">
      <alignment vertical="center"/>
    </xf>
    <xf numFmtId="0" fontId="8" fillId="2" borderId="0" xfId="6" applyFont="1" applyFill="1" applyAlignment="1">
      <alignment vertical="center"/>
    </xf>
    <xf numFmtId="0" fontId="13" fillId="2" borderId="0" xfId="3" applyFill="1" applyAlignment="1" applyProtection="1">
      <alignment vertical="center"/>
    </xf>
    <xf numFmtId="2" fontId="4" fillId="12"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2" fontId="7" fillId="7" borderId="1" xfId="6" applyNumberFormat="1"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0" fontId="6" fillId="17" borderId="8" xfId="6" applyFill="1" applyBorder="1" applyAlignment="1">
      <alignment horizontal="center" vertical="center" wrapText="1"/>
    </xf>
    <xf numFmtId="0" fontId="6" fillId="17" borderId="4" xfId="6" applyFill="1" applyBorder="1" applyAlignment="1">
      <alignment horizontal="center" vertical="center" wrapText="1"/>
    </xf>
    <xf numFmtId="0" fontId="7" fillId="17" borderId="4" xfId="6" applyFont="1" applyFill="1" applyBorder="1" applyAlignment="1">
      <alignment horizontal="left" vertical="center" wrapText="1"/>
    </xf>
    <xf numFmtId="164" fontId="4" fillId="0" borderId="0" xfId="6" applyNumberFormat="1" applyFont="1" applyAlignment="1">
      <alignment horizontal="center" vertical="center"/>
    </xf>
    <xf numFmtId="172" fontId="4" fillId="0" borderId="0" xfId="6" applyNumberFormat="1" applyFont="1" applyAlignment="1">
      <alignment horizontal="center" vertical="center"/>
    </xf>
    <xf numFmtId="0" fontId="6" fillId="0" borderId="0" xfId="6" applyAlignment="1">
      <alignment horizontal="left" vertical="center" wrapText="1"/>
    </xf>
    <xf numFmtId="1" fontId="6" fillId="0" borderId="0" xfId="6" applyNumberFormat="1" applyAlignment="1">
      <alignment horizontal="left" vertical="center" wrapText="1"/>
    </xf>
    <xf numFmtId="164" fontId="4" fillId="38" borderId="1" xfId="6" applyNumberFormat="1" applyFont="1" applyFill="1" applyBorder="1" applyAlignment="1">
      <alignment horizontal="center" vertical="center"/>
    </xf>
    <xf numFmtId="172" fontId="4" fillId="38" borderId="1" xfId="6" applyNumberFormat="1" applyFont="1" applyFill="1" applyBorder="1" applyAlignment="1">
      <alignment horizontal="center" vertical="center"/>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6" fillId="2" borderId="8" xfId="6" quotePrefix="1" applyFill="1" applyBorder="1" applyAlignment="1">
      <alignment horizontal="center" vertical="center" wrapText="1"/>
    </xf>
    <xf numFmtId="0" fontId="30" fillId="34" borderId="13" xfId="15" quotePrefix="1" applyBorder="1" applyAlignment="1">
      <alignment horizontal="left" vertical="top" wrapText="1"/>
    </xf>
    <xf numFmtId="0" fontId="30" fillId="34" borderId="8" xfId="15" quotePrefix="1" applyBorder="1" applyAlignment="1">
      <alignment horizontal="left" vertical="top"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0" borderId="1" xfId="6" applyBorder="1" applyAlignment="1">
      <alignment horizontal="center" vertical="center" wrapText="1"/>
    </xf>
    <xf numFmtId="0" fontId="7" fillId="7" borderId="11" xfId="6" applyFont="1" applyFill="1" applyBorder="1" applyAlignment="1" applyProtection="1">
      <alignment horizontal="center" vertical="center" wrapText="1"/>
      <protection locked="0"/>
    </xf>
    <xf numFmtId="0" fontId="7" fillId="7" borderId="0" xfId="6" applyFont="1" applyFill="1" applyAlignment="1" applyProtection="1">
      <alignment horizontal="center" vertical="center" wrapText="1"/>
      <protection locked="0"/>
    </xf>
    <xf numFmtId="0" fontId="7" fillId="0" borderId="1" xfId="6" applyFont="1" applyBorder="1" applyAlignment="1">
      <alignment horizontal="left" vertical="center" wrapText="1" indent="1"/>
    </xf>
    <xf numFmtId="0" fontId="25" fillId="18" borderId="1" xfId="6" applyFont="1" applyFill="1" applyBorder="1" applyAlignment="1" applyProtection="1">
      <alignment horizontal="center" vertical="center" wrapText="1"/>
      <protection locked="0"/>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6" fillId="2" borderId="8" xfId="6" quotePrefix="1" applyFill="1" applyBorder="1" applyAlignment="1">
      <alignment horizontal="left" vertical="center" wrapText="1"/>
    </xf>
    <xf numFmtId="0" fontId="5" fillId="0" borderId="1" xfId="0" applyFont="1" applyBorder="1" applyAlignment="1">
      <alignment wrapText="1"/>
    </xf>
    <xf numFmtId="0" fontId="0" fillId="0" borderId="1" xfId="0" applyBorder="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30" fillId="34" borderId="13" xfId="15" quotePrefix="1" applyBorder="1" applyAlignment="1" applyProtection="1">
      <alignment horizontal="left" vertical="center" wrapText="1"/>
    </xf>
    <xf numFmtId="0" fontId="30" fillId="34" borderId="8" xfId="15" quotePrefix="1" applyBorder="1" applyAlignment="1" applyProtection="1">
      <alignment horizontal="left" vertical="center" wrapText="1"/>
    </xf>
    <xf numFmtId="0" fontId="30" fillId="34" borderId="13" xfId="15" quotePrefix="1" applyBorder="1" applyAlignment="1" applyProtection="1">
      <alignment horizontal="center" vertical="center" wrapText="1"/>
    </xf>
    <xf numFmtId="0" fontId="30" fillId="34" borderId="8" xfId="15" quotePrefix="1" applyBorder="1" applyAlignment="1" applyProtection="1">
      <alignment horizontal="center" vertical="center" wrapText="1"/>
    </xf>
    <xf numFmtId="0" fontId="30" fillId="34"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7" fillId="0" borderId="1" xfId="0" applyFont="1" applyBorder="1" applyAlignment="1">
      <alignment horizontal="left" vertical="center" wrapText="1" inden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xf numFmtId="165" fontId="35" fillId="39" borderId="1" xfId="0" applyNumberFormat="1" applyFont="1" applyFill="1" applyBorder="1" applyAlignment="1" applyProtection="1">
      <alignment horizontal="center" vertical="center" wrapText="1"/>
      <protection locked="0"/>
    </xf>
    <xf numFmtId="0" fontId="36" fillId="0" borderId="1" xfId="0" quotePrefix="1" applyFont="1" applyBorder="1" applyAlignment="1">
      <alignment horizontal="center" vertical="center" wrapText="1"/>
    </xf>
    <xf numFmtId="0" fontId="35" fillId="39" borderId="16" xfId="0" applyFont="1" applyFill="1" applyBorder="1" applyAlignment="1" applyProtection="1">
      <alignment horizontal="center" vertical="center"/>
      <protection locked="0"/>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Contracts\CGD0040\Murphy\33.0%20-%20Regulatory%20&amp;%20Compliance\33.23%20-%20LLFC%20and%20Charging\2025-2026\MPDL_GSP_A_Schedule_of_Charges_and_other_Tables_APR%202025.xlsx" TargetMode="External"/><Relationship Id="rId1" Type="http://schemas.openxmlformats.org/officeDocument/2006/relationships/externalLinkPath" Target="file:///F:\Contracts\CGD0040\Murphy\33.0%20-%20Regulatory%20&amp;%20Compliance\33.23%20-%20LLFC%20and%20Charging\2025-2026\MPDL_GSP_A_Schedule_of_Charges_and_other_Tables_APR%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Annex 1 LV, HV and UMS charges"/>
      <sheetName val="Annex 3 Preserved charges"/>
      <sheetName val="Annex 4 LDNO charges"/>
      <sheetName val="Annex 5 LLFs"/>
      <sheetName val="Annex 6 New or Amended EHV"/>
      <sheetName val="Annex 7 Pass-Through Costs"/>
      <sheetName val="Nodal prices"/>
      <sheetName val="SSC unit rate lookup"/>
      <sheetName val="Residual Charging Bands"/>
      <sheetName val="TNUoS Mapping"/>
      <sheetName val="Charge Calculator"/>
    </sheetNames>
    <sheetDataSet>
      <sheetData sheetId="0">
        <row r="4">
          <cell r="B4" t="str">
            <v>mua Electricity Ltd</v>
          </cell>
          <cell r="D4" t="str">
            <v>1 April 2025</v>
          </cell>
          <cell r="E4" t="str">
            <v>Final</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C5" sqref="C5"/>
    </sheetView>
  </sheetViews>
  <sheetFormatPr defaultRowHeight="12.5" x14ac:dyDescent="0.25"/>
  <cols>
    <col min="1" max="1" width="70.26953125" customWidth="1"/>
    <col min="2" max="2" width="46.26953125" customWidth="1"/>
    <col min="3" max="3" width="28" customWidth="1"/>
    <col min="4" max="4" width="18.1796875" customWidth="1"/>
    <col min="5" max="5" width="21.54296875" customWidth="1"/>
  </cols>
  <sheetData>
    <row r="1" spans="1:8" x14ac:dyDescent="0.25">
      <c r="A1" s="25"/>
      <c r="B1" s="25"/>
      <c r="C1" s="25"/>
      <c r="D1" s="25"/>
      <c r="E1" s="25"/>
    </row>
    <row r="2" spans="1:8" ht="16.5" x14ac:dyDescent="0.25">
      <c r="A2" s="109" t="s">
        <v>155</v>
      </c>
      <c r="B2" s="53"/>
      <c r="C2" s="53"/>
      <c r="D2" s="53"/>
      <c r="E2" s="53"/>
    </row>
    <row r="3" spans="1:8" ht="14" x14ac:dyDescent="0.25">
      <c r="A3" s="53"/>
      <c r="B3" s="107" t="s">
        <v>156</v>
      </c>
      <c r="C3" s="106" t="s">
        <v>158</v>
      </c>
      <c r="D3" s="106" t="s">
        <v>33</v>
      </c>
      <c r="E3" s="106" t="s">
        <v>32</v>
      </c>
    </row>
    <row r="4" spans="1:8" ht="14" x14ac:dyDescent="0.25">
      <c r="A4" s="54" t="s">
        <v>155</v>
      </c>
      <c r="B4" s="29" t="s">
        <v>753</v>
      </c>
      <c r="C4" s="29" t="s">
        <v>988</v>
      </c>
      <c r="D4" s="29" t="s">
        <v>989</v>
      </c>
      <c r="E4" s="29" t="s">
        <v>836</v>
      </c>
    </row>
    <row r="5" spans="1:8" x14ac:dyDescent="0.25">
      <c r="A5" s="53"/>
      <c r="B5" s="53"/>
      <c r="C5" s="53"/>
      <c r="D5" s="53"/>
      <c r="E5" s="53"/>
    </row>
    <row r="6" spans="1:8" ht="16.5" x14ac:dyDescent="0.25">
      <c r="A6" s="56" t="s">
        <v>27</v>
      </c>
      <c r="B6" s="53"/>
      <c r="C6" s="53"/>
      <c r="D6" s="53"/>
      <c r="E6" s="53"/>
    </row>
    <row r="7" spans="1:8" ht="14" x14ac:dyDescent="0.25">
      <c r="A7" s="57" t="s">
        <v>28</v>
      </c>
      <c r="B7" s="222" t="s">
        <v>29</v>
      </c>
      <c r="C7" s="222"/>
      <c r="D7" s="222"/>
      <c r="E7" s="222"/>
    </row>
    <row r="8" spans="1:8" ht="30" customHeight="1" x14ac:dyDescent="0.25">
      <c r="A8" s="61" t="s">
        <v>207</v>
      </c>
      <c r="B8" s="220" t="s">
        <v>196</v>
      </c>
      <c r="C8" s="220"/>
      <c r="D8" s="220"/>
      <c r="E8" s="220"/>
    </row>
    <row r="9" spans="1:8" ht="30" customHeight="1" x14ac:dyDescent="0.25">
      <c r="A9" s="61" t="s">
        <v>718</v>
      </c>
      <c r="B9" s="220"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20"/>
      <c r="D9" s="220"/>
      <c r="E9" s="220"/>
    </row>
    <row r="10" spans="1:8" ht="30" customHeight="1" x14ac:dyDescent="0.25">
      <c r="A10" s="61" t="s">
        <v>66</v>
      </c>
      <c r="B10" s="220" t="s">
        <v>31</v>
      </c>
      <c r="C10" s="220"/>
      <c r="D10" s="220"/>
      <c r="E10" s="220"/>
    </row>
    <row r="11" spans="1:8" ht="61.5" customHeight="1" x14ac:dyDescent="0.25">
      <c r="A11" s="61" t="s">
        <v>67</v>
      </c>
      <c r="B11" s="220"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0"/>
      <c r="D11" s="220"/>
      <c r="E11" s="220"/>
      <c r="F11" s="217"/>
      <c r="G11" s="217"/>
      <c r="H11" s="217"/>
    </row>
    <row r="12" spans="1:8" ht="86.25" customHeight="1" x14ac:dyDescent="0.25">
      <c r="A12" s="61" t="s">
        <v>49</v>
      </c>
      <c r="B12" s="220" t="s">
        <v>170</v>
      </c>
      <c r="C12" s="220"/>
      <c r="D12" s="220"/>
      <c r="E12" s="220"/>
    </row>
    <row r="13" spans="1:8" ht="14" x14ac:dyDescent="0.25">
      <c r="A13" s="61" t="s">
        <v>171</v>
      </c>
      <c r="B13" s="220"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20"/>
      <c r="D13" s="220"/>
      <c r="E13" s="220"/>
    </row>
    <row r="14" spans="1:8" ht="33.75" customHeight="1" x14ac:dyDescent="0.25">
      <c r="A14" s="145" t="s">
        <v>503</v>
      </c>
      <c r="B14" s="220" t="s">
        <v>504</v>
      </c>
      <c r="C14" s="220"/>
      <c r="D14" s="220"/>
      <c r="E14" s="220"/>
    </row>
    <row r="15" spans="1:8" ht="29.25" customHeight="1" x14ac:dyDescent="0.25">
      <c r="A15" s="61" t="s">
        <v>61</v>
      </c>
      <c r="B15" s="220" t="s">
        <v>145</v>
      </c>
      <c r="C15" s="220"/>
      <c r="D15" s="220"/>
      <c r="E15" s="220"/>
    </row>
    <row r="16" spans="1:8" ht="29.25" customHeight="1" x14ac:dyDescent="0.25">
      <c r="A16" s="145" t="s">
        <v>719</v>
      </c>
      <c r="B16" s="220" t="s">
        <v>720</v>
      </c>
      <c r="C16" s="220"/>
      <c r="D16" s="220"/>
      <c r="E16" s="220"/>
    </row>
    <row r="17" spans="1:5" ht="29.25" customHeight="1" x14ac:dyDescent="0.25">
      <c r="A17" s="61" t="s">
        <v>617</v>
      </c>
      <c r="B17" s="220" t="s">
        <v>619</v>
      </c>
      <c r="C17" s="220"/>
      <c r="D17" s="220"/>
      <c r="E17" s="220"/>
    </row>
    <row r="18" spans="1:5" ht="29.25" customHeight="1" x14ac:dyDescent="0.25">
      <c r="A18" s="61" t="s">
        <v>721</v>
      </c>
      <c r="B18" s="220" t="s">
        <v>722</v>
      </c>
      <c r="C18" s="220"/>
      <c r="D18" s="220"/>
      <c r="E18" s="220"/>
    </row>
    <row r="19" spans="1:5" ht="30" customHeight="1" x14ac:dyDescent="0.25">
      <c r="A19" s="61" t="s">
        <v>119</v>
      </c>
      <c r="B19" s="220" t="s">
        <v>118</v>
      </c>
      <c r="C19" s="220"/>
      <c r="D19" s="220"/>
      <c r="E19" s="220"/>
    </row>
    <row r="20" spans="1:5" x14ac:dyDescent="0.25">
      <c r="A20" s="53"/>
      <c r="B20" s="53"/>
      <c r="C20" s="53"/>
      <c r="D20" s="53"/>
      <c r="E20" s="53"/>
    </row>
    <row r="21" spans="1:5" ht="14" x14ac:dyDescent="0.25">
      <c r="A21" s="58" t="s">
        <v>37</v>
      </c>
      <c r="B21" s="53"/>
      <c r="C21" s="53"/>
      <c r="D21" s="53"/>
      <c r="E21" s="53"/>
    </row>
    <row r="22" spans="1:5" ht="14" x14ac:dyDescent="0.25">
      <c r="A22" s="57"/>
      <c r="B22" s="221"/>
      <c r="C22" s="221"/>
      <c r="D22" s="221"/>
      <c r="E22" s="221"/>
    </row>
    <row r="23" spans="1:5" ht="32.25" customHeight="1" x14ac:dyDescent="0.25">
      <c r="A23" s="218" t="s">
        <v>103</v>
      </c>
      <c r="B23" s="219"/>
      <c r="C23" s="219"/>
      <c r="D23" s="219"/>
      <c r="E23" s="219"/>
    </row>
    <row r="24" spans="1:5" x14ac:dyDescent="0.25">
      <c r="A24" s="53"/>
      <c r="B24" s="53"/>
      <c r="C24" s="53"/>
      <c r="D24" s="53"/>
      <c r="E24" s="53"/>
    </row>
    <row r="25" spans="1:5" ht="14" x14ac:dyDescent="0.25">
      <c r="A25" s="59" t="s">
        <v>38</v>
      </c>
      <c r="B25" s="53"/>
      <c r="C25" s="53"/>
      <c r="D25" s="53"/>
      <c r="E25" s="53"/>
    </row>
    <row r="26" spans="1:5" ht="14" x14ac:dyDescent="0.25">
      <c r="A26" s="55"/>
      <c r="B26" s="221"/>
      <c r="C26" s="221"/>
      <c r="D26" s="221"/>
      <c r="E26" s="221"/>
    </row>
    <row r="27" spans="1:5" ht="28.5" customHeight="1" x14ac:dyDescent="0.25">
      <c r="A27" s="218" t="s">
        <v>68</v>
      </c>
      <c r="B27" s="219"/>
      <c r="C27" s="219"/>
      <c r="D27" s="219"/>
      <c r="E27" s="219"/>
    </row>
    <row r="28" spans="1:5" ht="28.5" customHeight="1" x14ac:dyDescent="0.25">
      <c r="A28" s="216" t="s">
        <v>154</v>
      </c>
      <c r="B28" s="216"/>
      <c r="C28" s="216"/>
      <c r="D28" s="216"/>
      <c r="E28" s="216"/>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44"/>
  <sheetViews>
    <sheetView topLeftCell="A2" zoomScale="70" zoomScaleNormal="70" zoomScaleSheetLayoutView="100" workbookViewId="0">
      <selection activeCell="B11" sqref="B11"/>
    </sheetView>
  </sheetViews>
  <sheetFormatPr defaultColWidth="9.1796875" defaultRowHeight="27.75" customHeight="1" x14ac:dyDescent="0.25"/>
  <cols>
    <col min="1" max="1" width="49" style="2" bestFit="1" customWidth="1"/>
    <col min="2" max="2" width="18.54296875" style="3" customWidth="1"/>
    <col min="3" max="3" width="9.7265625" style="2" bestFit="1" customWidth="1"/>
    <col min="4" max="4" width="17.54296875" style="2" customWidth="1"/>
    <col min="5" max="7" width="17.54296875" style="3" customWidth="1"/>
    <col min="8" max="9" width="17.54296875" style="7" customWidth="1"/>
    <col min="10" max="10" width="17.54296875" style="5" customWidth="1"/>
    <col min="11" max="11" width="17.54296875" style="6" customWidth="1"/>
    <col min="12" max="12" width="15.54296875" style="4" customWidth="1"/>
    <col min="13" max="16384" width="9.1796875" style="2"/>
  </cols>
  <sheetData>
    <row r="1" spans="1:12" ht="27.75" customHeight="1" x14ac:dyDescent="0.25">
      <c r="A1" s="76" t="s">
        <v>30</v>
      </c>
      <c r="B1" s="224" t="s">
        <v>166</v>
      </c>
      <c r="C1" s="225"/>
      <c r="D1" s="225"/>
      <c r="E1" s="223"/>
      <c r="F1" s="223"/>
      <c r="G1" s="223"/>
      <c r="H1" s="223"/>
      <c r="I1" s="223"/>
      <c r="J1" s="223"/>
      <c r="K1" s="223"/>
      <c r="L1" s="49"/>
    </row>
    <row r="2" spans="1:12" ht="27" customHeight="1" x14ac:dyDescent="0.25">
      <c r="A2" s="229" t="str">
        <f>Overview!B4&amp; " - Effective from "&amp;Overview!D4&amp;" - "&amp;Overview!E4&amp;" LV and HV charges"</f>
        <v>mua Electricity Ltd - Effective from 1 April 2026 - Final LV and HV charges</v>
      </c>
      <c r="B2" s="229"/>
      <c r="C2" s="229"/>
      <c r="D2" s="229"/>
      <c r="E2" s="229"/>
      <c r="F2" s="229"/>
      <c r="G2" s="229"/>
      <c r="H2" s="229"/>
      <c r="I2" s="229"/>
      <c r="J2" s="229"/>
      <c r="K2" s="229"/>
    </row>
    <row r="3" spans="1:12" s="63" customFormat="1" ht="15" customHeight="1" x14ac:dyDescent="0.25">
      <c r="A3" s="70"/>
      <c r="B3" s="70"/>
      <c r="C3" s="70"/>
      <c r="D3" s="70"/>
      <c r="E3" s="70"/>
      <c r="F3" s="70"/>
      <c r="G3" s="70"/>
      <c r="H3" s="70"/>
      <c r="I3" s="70"/>
      <c r="J3" s="70"/>
      <c r="K3" s="70"/>
      <c r="L3" s="48"/>
    </row>
    <row r="4" spans="1:12" ht="27" customHeight="1" x14ac:dyDescent="0.25">
      <c r="A4" s="229" t="s">
        <v>190</v>
      </c>
      <c r="B4" s="229"/>
      <c r="C4" s="229"/>
      <c r="D4" s="229"/>
      <c r="E4" s="229"/>
      <c r="F4" s="70"/>
      <c r="G4" s="229" t="s">
        <v>191</v>
      </c>
      <c r="H4" s="229"/>
      <c r="I4" s="229"/>
      <c r="J4" s="229"/>
      <c r="K4" s="229"/>
    </row>
    <row r="5" spans="1:12" ht="28.5" customHeight="1" x14ac:dyDescent="0.25">
      <c r="A5" s="62" t="s">
        <v>19</v>
      </c>
      <c r="B5" s="67" t="s">
        <v>97</v>
      </c>
      <c r="C5" s="230" t="s">
        <v>98</v>
      </c>
      <c r="D5" s="231"/>
      <c r="E5" s="64" t="s">
        <v>99</v>
      </c>
      <c r="F5" s="70"/>
      <c r="G5" s="233"/>
      <c r="H5" s="234"/>
      <c r="I5" s="68" t="s">
        <v>101</v>
      </c>
      <c r="J5" s="69" t="s">
        <v>102</v>
      </c>
      <c r="K5" s="64" t="s">
        <v>99</v>
      </c>
    </row>
    <row r="6" spans="1:12" ht="65.25" customHeight="1" x14ac:dyDescent="0.25">
      <c r="A6" s="65" t="s">
        <v>100</v>
      </c>
      <c r="B6" s="23" t="s">
        <v>725</v>
      </c>
      <c r="C6" s="232" t="s">
        <v>726</v>
      </c>
      <c r="D6" s="232"/>
      <c r="E6" s="23" t="s">
        <v>727</v>
      </c>
      <c r="F6" s="70"/>
      <c r="G6" s="235" t="s">
        <v>731</v>
      </c>
      <c r="H6" s="235"/>
      <c r="I6" s="23" t="s">
        <v>729</v>
      </c>
      <c r="J6" s="162" t="s">
        <v>726</v>
      </c>
      <c r="K6" s="162" t="s">
        <v>727</v>
      </c>
    </row>
    <row r="7" spans="1:12" ht="65.25" customHeight="1" x14ac:dyDescent="0.25">
      <c r="A7" s="65" t="s">
        <v>26</v>
      </c>
      <c r="B7" s="21"/>
      <c r="C7" s="236"/>
      <c r="D7" s="236"/>
      <c r="E7" s="23" t="s">
        <v>728</v>
      </c>
      <c r="F7" s="70"/>
      <c r="G7" s="235" t="s">
        <v>732</v>
      </c>
      <c r="H7" s="235"/>
      <c r="I7" s="21"/>
      <c r="J7" s="162" t="s">
        <v>730</v>
      </c>
      <c r="K7" s="162" t="s">
        <v>727</v>
      </c>
    </row>
    <row r="8" spans="1:12" ht="65.25" customHeight="1" x14ac:dyDescent="0.25">
      <c r="A8" s="66" t="s">
        <v>24</v>
      </c>
      <c r="B8" s="237" t="s">
        <v>25</v>
      </c>
      <c r="C8" s="238"/>
      <c r="D8" s="238"/>
      <c r="E8" s="239"/>
      <c r="F8" s="70"/>
      <c r="G8" s="235" t="s">
        <v>104</v>
      </c>
      <c r="H8" s="235"/>
      <c r="I8" s="21"/>
      <c r="J8" s="21"/>
      <c r="K8" s="162" t="s">
        <v>728</v>
      </c>
    </row>
    <row r="9" spans="1:12" s="63" customFormat="1" ht="65.25" customHeight="1" x14ac:dyDescent="0.25">
      <c r="F9" s="70"/>
      <c r="G9" s="235" t="s">
        <v>24</v>
      </c>
      <c r="H9" s="235"/>
      <c r="I9" s="226" t="s">
        <v>25</v>
      </c>
      <c r="J9" s="227"/>
      <c r="K9" s="228"/>
      <c r="L9" s="48"/>
    </row>
    <row r="10" spans="1:12" s="63" customFormat="1" ht="12.75" customHeight="1" x14ac:dyDescent="0.25">
      <c r="A10" s="70"/>
      <c r="B10" s="70"/>
      <c r="C10" s="70"/>
      <c r="D10" s="70"/>
      <c r="E10" s="70"/>
      <c r="F10" s="70"/>
      <c r="G10" s="70"/>
      <c r="H10" s="70"/>
      <c r="I10" s="70"/>
      <c r="J10" s="70"/>
      <c r="K10" s="70"/>
      <c r="L10" s="48"/>
    </row>
    <row r="11" spans="1:12" ht="78.75" customHeight="1" x14ac:dyDescent="0.25">
      <c r="A11" s="28" t="s">
        <v>159</v>
      </c>
      <c r="B11" s="14" t="s">
        <v>990</v>
      </c>
      <c r="C11" s="14" t="s">
        <v>34</v>
      </c>
      <c r="D11" s="50" t="s">
        <v>193</v>
      </c>
      <c r="E11" s="50" t="s">
        <v>195</v>
      </c>
      <c r="F11" s="50" t="s">
        <v>194</v>
      </c>
      <c r="G11" s="14" t="s">
        <v>35</v>
      </c>
      <c r="H11" s="14" t="s">
        <v>36</v>
      </c>
      <c r="I11" s="28" t="s">
        <v>161</v>
      </c>
      <c r="J11" s="14" t="s">
        <v>62</v>
      </c>
      <c r="K11" s="14" t="s">
        <v>0</v>
      </c>
    </row>
    <row r="12" spans="1:12" ht="32.25" customHeight="1" x14ac:dyDescent="0.25">
      <c r="A12" s="16" t="s">
        <v>691</v>
      </c>
      <c r="B12" s="44" t="s">
        <v>983</v>
      </c>
      <c r="C12" s="152" t="s">
        <v>624</v>
      </c>
      <c r="D12" s="169">
        <v>11.88</v>
      </c>
      <c r="E12" s="170">
        <v>1.538</v>
      </c>
      <c r="F12" s="171">
        <v>9.1999999999999998E-2</v>
      </c>
      <c r="G12" s="172">
        <v>8.51</v>
      </c>
      <c r="H12" s="173">
        <v>0</v>
      </c>
      <c r="I12" s="173">
        <v>0</v>
      </c>
      <c r="J12" s="174">
        <v>0</v>
      </c>
      <c r="K12" s="43"/>
    </row>
    <row r="13" spans="1:12" ht="32.25" customHeight="1" x14ac:dyDescent="0.25">
      <c r="A13" s="16" t="s">
        <v>505</v>
      </c>
      <c r="B13" s="44" t="s">
        <v>851</v>
      </c>
      <c r="C13" s="146" t="s">
        <v>450</v>
      </c>
      <c r="D13" s="169">
        <v>11.88</v>
      </c>
      <c r="E13" s="170">
        <v>1.538</v>
      </c>
      <c r="F13" s="171">
        <v>9.1999999999999998E-2</v>
      </c>
      <c r="G13" s="173">
        <v>0</v>
      </c>
      <c r="H13" s="173">
        <v>0</v>
      </c>
      <c r="I13" s="173">
        <v>0</v>
      </c>
      <c r="J13" s="174">
        <v>0</v>
      </c>
      <c r="K13" s="43"/>
    </row>
    <row r="14" spans="1:12" ht="32.25" customHeight="1" x14ac:dyDescent="0.25">
      <c r="A14" s="16" t="s">
        <v>638</v>
      </c>
      <c r="B14" s="44" t="s">
        <v>852</v>
      </c>
      <c r="C14" s="137" t="s">
        <v>623</v>
      </c>
      <c r="D14" s="169">
        <v>12.031000000000001</v>
      </c>
      <c r="E14" s="170">
        <v>1.5569999999999999</v>
      </c>
      <c r="F14" s="171">
        <v>9.2999999999999999E-2</v>
      </c>
      <c r="G14" s="172">
        <v>11.53</v>
      </c>
      <c r="H14" s="173">
        <v>0</v>
      </c>
      <c r="I14" s="173">
        <v>0</v>
      </c>
      <c r="J14" s="174">
        <v>0</v>
      </c>
      <c r="K14" s="43"/>
    </row>
    <row r="15" spans="1:12" ht="48" customHeight="1" x14ac:dyDescent="0.25">
      <c r="A15" s="16" t="s">
        <v>639</v>
      </c>
      <c r="B15" s="44" t="s">
        <v>853</v>
      </c>
      <c r="C15" s="137" t="s">
        <v>623</v>
      </c>
      <c r="D15" s="169">
        <v>12.031000000000001</v>
      </c>
      <c r="E15" s="170">
        <v>1.5569999999999999</v>
      </c>
      <c r="F15" s="171">
        <v>9.2999999999999999E-2</v>
      </c>
      <c r="G15" s="172">
        <v>12.6</v>
      </c>
      <c r="H15" s="173">
        <v>0</v>
      </c>
      <c r="I15" s="173">
        <v>0</v>
      </c>
      <c r="J15" s="174">
        <v>0</v>
      </c>
      <c r="K15" s="43"/>
    </row>
    <row r="16" spans="1:12" ht="32.25" customHeight="1" x14ac:dyDescent="0.25">
      <c r="A16" s="16" t="s">
        <v>640</v>
      </c>
      <c r="B16" s="44" t="s">
        <v>854</v>
      </c>
      <c r="C16" s="137" t="s">
        <v>623</v>
      </c>
      <c r="D16" s="169">
        <v>12.031000000000001</v>
      </c>
      <c r="E16" s="170">
        <v>1.5569999999999999</v>
      </c>
      <c r="F16" s="171">
        <v>9.2999999999999999E-2</v>
      </c>
      <c r="G16" s="172">
        <v>15.58</v>
      </c>
      <c r="H16" s="173">
        <v>0</v>
      </c>
      <c r="I16" s="173">
        <v>0</v>
      </c>
      <c r="J16" s="174">
        <v>0</v>
      </c>
      <c r="K16" s="43"/>
    </row>
    <row r="17" spans="1:11" ht="32.25" customHeight="1" x14ac:dyDescent="0.25">
      <c r="A17" s="16" t="s">
        <v>641</v>
      </c>
      <c r="B17" s="44" t="s">
        <v>855</v>
      </c>
      <c r="C17" s="137" t="s">
        <v>623</v>
      </c>
      <c r="D17" s="169">
        <v>12.031000000000001</v>
      </c>
      <c r="E17" s="170">
        <v>1.5569999999999999</v>
      </c>
      <c r="F17" s="171">
        <v>9.2999999999999999E-2</v>
      </c>
      <c r="G17" s="172">
        <v>20.43</v>
      </c>
      <c r="H17" s="173">
        <v>0</v>
      </c>
      <c r="I17" s="173">
        <v>0</v>
      </c>
      <c r="J17" s="174">
        <v>0</v>
      </c>
      <c r="K17" s="43"/>
    </row>
    <row r="18" spans="1:11" ht="32.25" customHeight="1" x14ac:dyDescent="0.25">
      <c r="A18" s="16" t="s">
        <v>642</v>
      </c>
      <c r="B18" s="44" t="s">
        <v>856</v>
      </c>
      <c r="C18" s="137" t="s">
        <v>623</v>
      </c>
      <c r="D18" s="169">
        <v>12.031000000000001</v>
      </c>
      <c r="E18" s="170">
        <v>1.5569999999999999</v>
      </c>
      <c r="F18" s="171">
        <v>9.2999999999999999E-2</v>
      </c>
      <c r="G18" s="172">
        <v>35.01</v>
      </c>
      <c r="H18" s="173">
        <v>0</v>
      </c>
      <c r="I18" s="173">
        <v>0</v>
      </c>
      <c r="J18" s="174">
        <v>0</v>
      </c>
      <c r="K18" s="43"/>
    </row>
    <row r="19" spans="1:11" ht="32.25" customHeight="1" x14ac:dyDescent="0.25">
      <c r="A19" s="16" t="s">
        <v>176</v>
      </c>
      <c r="B19" s="44" t="s">
        <v>857</v>
      </c>
      <c r="C19" s="146" t="s">
        <v>451</v>
      </c>
      <c r="D19" s="169">
        <v>12.031000000000001</v>
      </c>
      <c r="E19" s="170">
        <v>1.5569999999999999</v>
      </c>
      <c r="F19" s="171">
        <v>9.2999999999999999E-2</v>
      </c>
      <c r="G19" s="173">
        <v>0</v>
      </c>
      <c r="H19" s="173">
        <v>0</v>
      </c>
      <c r="I19" s="173">
        <v>0</v>
      </c>
      <c r="J19" s="174">
        <v>0</v>
      </c>
      <c r="K19" s="43"/>
    </row>
    <row r="20" spans="1:11" ht="32.25" customHeight="1" x14ac:dyDescent="0.25">
      <c r="A20" s="16" t="s">
        <v>506</v>
      </c>
      <c r="B20" s="44" t="s">
        <v>858</v>
      </c>
      <c r="C20" s="148">
        <v>0</v>
      </c>
      <c r="D20" s="169">
        <v>7.7770000000000001</v>
      </c>
      <c r="E20" s="170">
        <v>0.95799999999999996</v>
      </c>
      <c r="F20" s="171">
        <v>5.3999999999999999E-2</v>
      </c>
      <c r="G20" s="172">
        <v>13.64</v>
      </c>
      <c r="H20" s="172">
        <v>7.68</v>
      </c>
      <c r="I20" s="175">
        <v>7.68</v>
      </c>
      <c r="J20" s="176">
        <v>0.24399999999999999</v>
      </c>
      <c r="K20" s="43"/>
    </row>
    <row r="21" spans="1:11" ht="32.25" customHeight="1" x14ac:dyDescent="0.25">
      <c r="A21" s="16" t="s">
        <v>507</v>
      </c>
      <c r="B21" s="44" t="s">
        <v>859</v>
      </c>
      <c r="C21" s="148">
        <v>0</v>
      </c>
      <c r="D21" s="169">
        <v>7.7770000000000001</v>
      </c>
      <c r="E21" s="170">
        <v>0.95799999999999996</v>
      </c>
      <c r="F21" s="171">
        <v>5.3999999999999999E-2</v>
      </c>
      <c r="G21" s="172">
        <v>55.73</v>
      </c>
      <c r="H21" s="172">
        <v>7.68</v>
      </c>
      <c r="I21" s="175">
        <v>7.68</v>
      </c>
      <c r="J21" s="176">
        <v>0.24399999999999999</v>
      </c>
      <c r="K21" s="43"/>
    </row>
    <row r="22" spans="1:11" ht="32.25" customHeight="1" x14ac:dyDescent="0.25">
      <c r="A22" s="16" t="s">
        <v>508</v>
      </c>
      <c r="B22" s="44" t="s">
        <v>860</v>
      </c>
      <c r="C22" s="148">
        <v>0</v>
      </c>
      <c r="D22" s="169">
        <v>7.7770000000000001</v>
      </c>
      <c r="E22" s="170">
        <v>0.95799999999999996</v>
      </c>
      <c r="F22" s="171">
        <v>5.3999999999999999E-2</v>
      </c>
      <c r="G22" s="172">
        <v>85.08</v>
      </c>
      <c r="H22" s="172">
        <v>7.68</v>
      </c>
      <c r="I22" s="175">
        <v>7.68</v>
      </c>
      <c r="J22" s="176">
        <v>0.24399999999999999</v>
      </c>
      <c r="K22" s="43"/>
    </row>
    <row r="23" spans="1:11" ht="32.25" customHeight="1" x14ac:dyDescent="0.25">
      <c r="A23" s="16" t="s">
        <v>509</v>
      </c>
      <c r="B23" s="44" t="s">
        <v>861</v>
      </c>
      <c r="C23" s="148">
        <v>0</v>
      </c>
      <c r="D23" s="169">
        <v>7.7770000000000001</v>
      </c>
      <c r="E23" s="170">
        <v>0.95799999999999996</v>
      </c>
      <c r="F23" s="171">
        <v>5.3999999999999999E-2</v>
      </c>
      <c r="G23" s="172">
        <v>129</v>
      </c>
      <c r="H23" s="172">
        <v>7.68</v>
      </c>
      <c r="I23" s="175">
        <v>7.68</v>
      </c>
      <c r="J23" s="176">
        <v>0.24399999999999999</v>
      </c>
      <c r="K23" s="43"/>
    </row>
    <row r="24" spans="1:11" ht="32.25" customHeight="1" x14ac:dyDescent="0.25">
      <c r="A24" s="16" t="s">
        <v>510</v>
      </c>
      <c r="B24" s="44" t="s">
        <v>862</v>
      </c>
      <c r="C24" s="148">
        <v>0</v>
      </c>
      <c r="D24" s="169">
        <v>7.7770000000000001</v>
      </c>
      <c r="E24" s="170">
        <v>0.95799999999999996</v>
      </c>
      <c r="F24" s="171">
        <v>5.3999999999999999E-2</v>
      </c>
      <c r="G24" s="172">
        <v>239.73</v>
      </c>
      <c r="H24" s="172">
        <v>7.68</v>
      </c>
      <c r="I24" s="175">
        <v>7.68</v>
      </c>
      <c r="J24" s="176">
        <v>0.24399999999999999</v>
      </c>
      <c r="K24" s="43"/>
    </row>
    <row r="25" spans="1:11" ht="32.25" customHeight="1" x14ac:dyDescent="0.25">
      <c r="A25" s="16" t="s">
        <v>511</v>
      </c>
      <c r="B25" s="44" t="s">
        <v>863</v>
      </c>
      <c r="C25" s="148">
        <v>0</v>
      </c>
      <c r="D25" s="169">
        <v>5.1470000000000002</v>
      </c>
      <c r="E25" s="170">
        <v>0.56000000000000005</v>
      </c>
      <c r="F25" s="171">
        <v>2.7E-2</v>
      </c>
      <c r="G25" s="172">
        <v>10.65</v>
      </c>
      <c r="H25" s="172">
        <v>7.4</v>
      </c>
      <c r="I25" s="175">
        <v>7.4</v>
      </c>
      <c r="J25" s="176">
        <v>0.155</v>
      </c>
      <c r="K25" s="43"/>
    </row>
    <row r="26" spans="1:11" ht="32.25" customHeight="1" x14ac:dyDescent="0.25">
      <c r="A26" s="16" t="s">
        <v>512</v>
      </c>
      <c r="B26" s="44" t="s">
        <v>864</v>
      </c>
      <c r="C26" s="148">
        <v>0</v>
      </c>
      <c r="D26" s="169">
        <v>5.1470000000000002</v>
      </c>
      <c r="E26" s="170">
        <v>0.56000000000000005</v>
      </c>
      <c r="F26" s="171">
        <v>2.7E-2</v>
      </c>
      <c r="G26" s="172">
        <v>52.73</v>
      </c>
      <c r="H26" s="172">
        <v>7.4</v>
      </c>
      <c r="I26" s="175">
        <v>7.4</v>
      </c>
      <c r="J26" s="176">
        <v>0.155</v>
      </c>
      <c r="K26" s="43"/>
    </row>
    <row r="27" spans="1:11" ht="32.25" customHeight="1" x14ac:dyDescent="0.25">
      <c r="A27" s="16" t="s">
        <v>513</v>
      </c>
      <c r="B27" s="44" t="s">
        <v>865</v>
      </c>
      <c r="C27" s="148">
        <v>0</v>
      </c>
      <c r="D27" s="169">
        <v>5.1470000000000002</v>
      </c>
      <c r="E27" s="170">
        <v>0.56000000000000005</v>
      </c>
      <c r="F27" s="171">
        <v>2.7E-2</v>
      </c>
      <c r="G27" s="172">
        <v>82.09</v>
      </c>
      <c r="H27" s="172">
        <v>7.4</v>
      </c>
      <c r="I27" s="175">
        <v>7.4</v>
      </c>
      <c r="J27" s="176">
        <v>0.155</v>
      </c>
      <c r="K27" s="43"/>
    </row>
    <row r="28" spans="1:11" ht="32.25" customHeight="1" x14ac:dyDescent="0.25">
      <c r="A28" s="16" t="s">
        <v>514</v>
      </c>
      <c r="B28" s="44" t="s">
        <v>866</v>
      </c>
      <c r="C28" s="148">
        <v>0</v>
      </c>
      <c r="D28" s="169">
        <v>5.1470000000000002</v>
      </c>
      <c r="E28" s="170">
        <v>0.56000000000000005</v>
      </c>
      <c r="F28" s="171">
        <v>2.7E-2</v>
      </c>
      <c r="G28" s="172">
        <v>126.01</v>
      </c>
      <c r="H28" s="172">
        <v>7.4</v>
      </c>
      <c r="I28" s="175">
        <v>7.4</v>
      </c>
      <c r="J28" s="176">
        <v>0.155</v>
      </c>
      <c r="K28" s="43"/>
    </row>
    <row r="29" spans="1:11" ht="32.25" customHeight="1" x14ac:dyDescent="0.25">
      <c r="A29" s="16" t="s">
        <v>515</v>
      </c>
      <c r="B29" s="44" t="s">
        <v>867</v>
      </c>
      <c r="C29" s="148">
        <v>0</v>
      </c>
      <c r="D29" s="169">
        <v>5.1470000000000002</v>
      </c>
      <c r="E29" s="170">
        <v>0.56000000000000005</v>
      </c>
      <c r="F29" s="171">
        <v>2.7E-2</v>
      </c>
      <c r="G29" s="172">
        <v>236.74</v>
      </c>
      <c r="H29" s="172">
        <v>7.4</v>
      </c>
      <c r="I29" s="175">
        <v>7.4</v>
      </c>
      <c r="J29" s="176">
        <v>0.155</v>
      </c>
      <c r="K29" s="43"/>
    </row>
    <row r="30" spans="1:11" ht="32.25" customHeight="1" x14ac:dyDescent="0.25">
      <c r="A30" s="16" t="s">
        <v>516</v>
      </c>
      <c r="B30" s="44" t="s">
        <v>868</v>
      </c>
      <c r="C30" s="148">
        <v>0</v>
      </c>
      <c r="D30" s="169">
        <v>2.8370000000000002</v>
      </c>
      <c r="E30" s="170">
        <v>0.25700000000000001</v>
      </c>
      <c r="F30" s="171">
        <v>8.9999999999999993E-3</v>
      </c>
      <c r="G30" s="172">
        <v>98.28</v>
      </c>
      <c r="H30" s="172">
        <v>8.57</v>
      </c>
      <c r="I30" s="175">
        <v>8.57</v>
      </c>
      <c r="J30" s="176">
        <v>7.5999999999999998E-2</v>
      </c>
      <c r="K30" s="43"/>
    </row>
    <row r="31" spans="1:11" ht="32.25" customHeight="1" x14ac:dyDescent="0.25">
      <c r="A31" s="16" t="s">
        <v>517</v>
      </c>
      <c r="B31" s="44" t="s">
        <v>869</v>
      </c>
      <c r="C31" s="148">
        <v>0</v>
      </c>
      <c r="D31" s="169">
        <v>2.8370000000000002</v>
      </c>
      <c r="E31" s="170">
        <v>0.25700000000000001</v>
      </c>
      <c r="F31" s="171">
        <v>8.9999999999999993E-3</v>
      </c>
      <c r="G31" s="172">
        <v>360.65</v>
      </c>
      <c r="H31" s="172">
        <v>8.57</v>
      </c>
      <c r="I31" s="175">
        <v>8.57</v>
      </c>
      <c r="J31" s="176">
        <v>7.5999999999999998E-2</v>
      </c>
      <c r="K31" s="43"/>
    </row>
    <row r="32" spans="1:11" ht="32.25" customHeight="1" x14ac:dyDescent="0.25">
      <c r="A32" s="16" t="s">
        <v>518</v>
      </c>
      <c r="B32" s="44" t="s">
        <v>870</v>
      </c>
      <c r="C32" s="148">
        <v>0</v>
      </c>
      <c r="D32" s="169">
        <v>2.8370000000000002</v>
      </c>
      <c r="E32" s="170">
        <v>0.25700000000000001</v>
      </c>
      <c r="F32" s="171">
        <v>8.9999999999999993E-3</v>
      </c>
      <c r="G32" s="172">
        <v>866.35</v>
      </c>
      <c r="H32" s="172">
        <v>8.57</v>
      </c>
      <c r="I32" s="175">
        <v>8.57</v>
      </c>
      <c r="J32" s="176">
        <v>7.5999999999999998E-2</v>
      </c>
      <c r="K32" s="43"/>
    </row>
    <row r="33" spans="1:11" ht="32.25" customHeight="1" x14ac:dyDescent="0.25">
      <c r="A33" s="16" t="s">
        <v>519</v>
      </c>
      <c r="B33" s="44" t="s">
        <v>871</v>
      </c>
      <c r="C33" s="148">
        <v>0</v>
      </c>
      <c r="D33" s="169">
        <v>2.8370000000000002</v>
      </c>
      <c r="E33" s="170">
        <v>0.25700000000000001</v>
      </c>
      <c r="F33" s="171">
        <v>8.9999999999999993E-3</v>
      </c>
      <c r="G33" s="172">
        <v>1543.02</v>
      </c>
      <c r="H33" s="172">
        <v>8.57</v>
      </c>
      <c r="I33" s="175">
        <v>8.57</v>
      </c>
      <c r="J33" s="176">
        <v>7.5999999999999998E-2</v>
      </c>
      <c r="K33" s="43"/>
    </row>
    <row r="34" spans="1:11" ht="32.25" customHeight="1" x14ac:dyDescent="0.25">
      <c r="A34" s="16" t="s">
        <v>520</v>
      </c>
      <c r="B34" s="44" t="s">
        <v>872</v>
      </c>
      <c r="C34" s="148">
        <v>0</v>
      </c>
      <c r="D34" s="169">
        <v>2.8370000000000002</v>
      </c>
      <c r="E34" s="170">
        <v>0.25700000000000001</v>
      </c>
      <c r="F34" s="171">
        <v>8.9999999999999993E-3</v>
      </c>
      <c r="G34" s="172">
        <v>3736.24</v>
      </c>
      <c r="H34" s="172">
        <v>8.57</v>
      </c>
      <c r="I34" s="175">
        <v>8.57</v>
      </c>
      <c r="J34" s="176">
        <v>7.5999999999999998E-2</v>
      </c>
      <c r="K34" s="43"/>
    </row>
    <row r="35" spans="1:11" ht="32.25" customHeight="1" x14ac:dyDescent="0.25">
      <c r="A35" s="16" t="s">
        <v>180</v>
      </c>
      <c r="B35" s="44" t="s">
        <v>873</v>
      </c>
      <c r="C35" s="148" t="s">
        <v>452</v>
      </c>
      <c r="D35" s="177">
        <v>32.874000000000002</v>
      </c>
      <c r="E35" s="178">
        <v>3.0179999999999998</v>
      </c>
      <c r="F35" s="171">
        <v>1.2290000000000001</v>
      </c>
      <c r="G35" s="173">
        <v>0</v>
      </c>
      <c r="H35" s="173">
        <v>0</v>
      </c>
      <c r="I35" s="173">
        <v>0</v>
      </c>
      <c r="J35" s="174">
        <v>0</v>
      </c>
      <c r="K35" s="43"/>
    </row>
    <row r="36" spans="1:11" ht="27.75" customHeight="1" x14ac:dyDescent="0.25">
      <c r="A36" s="16" t="s">
        <v>181</v>
      </c>
      <c r="B36" s="44" t="s">
        <v>984</v>
      </c>
      <c r="C36" s="147">
        <v>0</v>
      </c>
      <c r="D36" s="169">
        <v>-7.7110000000000003</v>
      </c>
      <c r="E36" s="170">
        <v>-0.998</v>
      </c>
      <c r="F36" s="171">
        <v>-0.06</v>
      </c>
      <c r="G36" s="140">
        <v>0</v>
      </c>
      <c r="H36" s="173">
        <v>0</v>
      </c>
      <c r="I36" s="173">
        <v>0</v>
      </c>
      <c r="J36" s="174">
        <v>0</v>
      </c>
      <c r="K36" s="43"/>
    </row>
    <row r="37" spans="1:11" ht="27.75" customHeight="1" x14ac:dyDescent="0.25">
      <c r="A37" s="16" t="s">
        <v>182</v>
      </c>
      <c r="B37" s="44" t="s">
        <v>985</v>
      </c>
      <c r="C37" s="148">
        <v>0</v>
      </c>
      <c r="D37" s="169">
        <v>-6.4219999999999997</v>
      </c>
      <c r="E37" s="170">
        <v>-0.80500000000000005</v>
      </c>
      <c r="F37" s="171">
        <v>-4.7E-2</v>
      </c>
      <c r="G37" s="140">
        <v>0</v>
      </c>
      <c r="H37" s="173">
        <v>0</v>
      </c>
      <c r="I37" s="173">
        <v>0</v>
      </c>
      <c r="J37" s="174">
        <v>0</v>
      </c>
      <c r="K37" s="43"/>
    </row>
    <row r="38" spans="1:11" ht="27.75" customHeight="1" x14ac:dyDescent="0.25">
      <c r="A38" s="16" t="s">
        <v>183</v>
      </c>
      <c r="B38" s="44" t="s">
        <v>874</v>
      </c>
      <c r="C38" s="148">
        <v>0</v>
      </c>
      <c r="D38" s="169">
        <v>-7.7110000000000003</v>
      </c>
      <c r="E38" s="170">
        <v>-0.998</v>
      </c>
      <c r="F38" s="171">
        <v>-0.06</v>
      </c>
      <c r="G38" s="140">
        <v>0</v>
      </c>
      <c r="H38" s="173">
        <v>0</v>
      </c>
      <c r="I38" s="173">
        <v>0</v>
      </c>
      <c r="J38" s="176">
        <v>0.27900000000000003</v>
      </c>
      <c r="K38" s="43"/>
    </row>
    <row r="39" spans="1:11" ht="27.75" customHeight="1" x14ac:dyDescent="0.25">
      <c r="A39" s="16" t="s">
        <v>184</v>
      </c>
      <c r="B39" s="44" t="s">
        <v>748</v>
      </c>
      <c r="C39" s="148">
        <v>0</v>
      </c>
      <c r="D39" s="169">
        <v>-7.7110000000000003</v>
      </c>
      <c r="E39" s="170">
        <v>-0.998</v>
      </c>
      <c r="F39" s="171">
        <v>-0.06</v>
      </c>
      <c r="G39" s="140">
        <v>0</v>
      </c>
      <c r="H39" s="173">
        <v>0</v>
      </c>
      <c r="I39" s="173">
        <v>0</v>
      </c>
      <c r="J39" s="174">
        <v>0</v>
      </c>
      <c r="K39" s="43"/>
    </row>
    <row r="40" spans="1:11" ht="27.75" customHeight="1" x14ac:dyDescent="0.25">
      <c r="A40" s="16" t="s">
        <v>185</v>
      </c>
      <c r="B40" s="44" t="s">
        <v>875</v>
      </c>
      <c r="C40" s="148">
        <v>0</v>
      </c>
      <c r="D40" s="169">
        <v>-6.4219999999999997</v>
      </c>
      <c r="E40" s="170">
        <v>-0.80500000000000005</v>
      </c>
      <c r="F40" s="171">
        <v>-4.7E-2</v>
      </c>
      <c r="G40" s="140">
        <v>0</v>
      </c>
      <c r="H40" s="173">
        <v>0</v>
      </c>
      <c r="I40" s="173">
        <v>0</v>
      </c>
      <c r="J40" s="176">
        <v>0.20699999999999999</v>
      </c>
      <c r="K40" s="43"/>
    </row>
    <row r="41" spans="1:11" ht="27.75" customHeight="1" x14ac:dyDescent="0.25">
      <c r="A41" s="16" t="s">
        <v>186</v>
      </c>
      <c r="B41" s="44" t="s">
        <v>748</v>
      </c>
      <c r="C41" s="148">
        <v>0</v>
      </c>
      <c r="D41" s="169">
        <v>-6.4219999999999997</v>
      </c>
      <c r="E41" s="170">
        <v>-0.80500000000000005</v>
      </c>
      <c r="F41" s="171">
        <v>-4.7E-2</v>
      </c>
      <c r="G41" s="140">
        <v>0</v>
      </c>
      <c r="H41" s="173">
        <v>0</v>
      </c>
      <c r="I41" s="173">
        <v>0</v>
      </c>
      <c r="J41" s="174">
        <v>0</v>
      </c>
      <c r="K41" s="43"/>
    </row>
    <row r="42" spans="1:11" ht="27.75" customHeight="1" x14ac:dyDescent="0.25">
      <c r="A42" s="16" t="s">
        <v>187</v>
      </c>
      <c r="B42" s="44" t="s">
        <v>876</v>
      </c>
      <c r="C42" s="148">
        <v>0</v>
      </c>
      <c r="D42" s="169">
        <v>-3.9580000000000002</v>
      </c>
      <c r="E42" s="170">
        <v>-0.43099999999999999</v>
      </c>
      <c r="F42" s="171">
        <v>-2.1000000000000001E-2</v>
      </c>
      <c r="G42" s="172">
        <v>61.51</v>
      </c>
      <c r="H42" s="173">
        <v>0</v>
      </c>
      <c r="I42" s="173">
        <v>0</v>
      </c>
      <c r="J42" s="176">
        <v>0.17199999999999999</v>
      </c>
      <c r="K42" s="43"/>
    </row>
    <row r="43" spans="1:11" ht="27.75" customHeight="1" x14ac:dyDescent="0.25">
      <c r="A43" s="16" t="s">
        <v>188</v>
      </c>
      <c r="B43" s="44" t="s">
        <v>748</v>
      </c>
      <c r="C43" s="148">
        <v>0</v>
      </c>
      <c r="D43" s="169">
        <v>-3.9580000000000002</v>
      </c>
      <c r="E43" s="170">
        <v>-0.43099999999999999</v>
      </c>
      <c r="F43" s="171">
        <v>-2.1000000000000001E-2</v>
      </c>
      <c r="G43" s="172">
        <v>61.51</v>
      </c>
      <c r="H43" s="173">
        <v>0</v>
      </c>
      <c r="I43" s="173">
        <v>0</v>
      </c>
      <c r="J43" s="174">
        <v>0</v>
      </c>
      <c r="K43" s="43"/>
    </row>
    <row r="44" spans="1:11" ht="27.75" customHeight="1" x14ac:dyDescent="0.25">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E1:K1"/>
    <mergeCell ref="B1:D1"/>
    <mergeCell ref="I9:K9"/>
    <mergeCell ref="A2:K2"/>
    <mergeCell ref="C5:D5"/>
    <mergeCell ref="C6:D6"/>
    <mergeCell ref="G5:H5"/>
    <mergeCell ref="G6:H6"/>
    <mergeCell ref="G4:K4"/>
    <mergeCell ref="A4:E4"/>
    <mergeCell ref="C7:D7"/>
    <mergeCell ref="B8:E8"/>
    <mergeCell ref="G9:H9"/>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4" fitToHeight="0" orientation="portrait" r:id="rId2"/>
  <headerFooter scaleWithDoc="0">
    <oddHeader>&amp;L&amp;"Arial,Bold"Annex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3F1D8-48AA-4D37-B53E-FDAB3A34C2A9}">
  <sheetPr>
    <pageSetUpPr fitToPage="1"/>
  </sheetPr>
  <dimension ref="A1:P300"/>
  <sheetViews>
    <sheetView zoomScale="85" zoomScaleNormal="85" zoomScaleSheetLayoutView="100" workbookViewId="0">
      <selection sqref="A1:P1"/>
    </sheetView>
  </sheetViews>
  <sheetFormatPr defaultColWidth="9.1796875" defaultRowHeight="12.5" x14ac:dyDescent="0.25"/>
  <cols>
    <col min="1" max="1" width="14.54296875" style="182" customWidth="1"/>
    <col min="2" max="2" width="7.26953125" style="182" customWidth="1"/>
    <col min="3" max="3" width="14.7265625" style="182" customWidth="1"/>
    <col min="4" max="4" width="14.7265625" style="185" customWidth="1"/>
    <col min="5" max="5" width="7.1796875" style="185" customWidth="1"/>
    <col min="6" max="6" width="14.7265625" style="185" customWidth="1"/>
    <col min="7" max="7" width="50.7265625" style="185" customWidth="1"/>
    <col min="8" max="8" width="14.7265625" style="185" customWidth="1"/>
    <col min="9" max="9" width="14.7265625" style="184" customWidth="1"/>
    <col min="10" max="11" width="14.7265625" style="183" customWidth="1"/>
    <col min="12" max="15" width="14.7265625" style="182" customWidth="1"/>
    <col min="16" max="17" width="15.54296875" style="182" customWidth="1"/>
    <col min="18" max="18" width="9.1796875" style="182"/>
    <col min="19" max="19" width="8.453125" style="182" customWidth="1"/>
    <col min="20" max="20" width="15.54296875" style="182" customWidth="1"/>
    <col min="21" max="16384" width="9.1796875" style="182"/>
  </cols>
  <sheetData>
    <row r="1" spans="1:16" ht="32.25" customHeight="1" x14ac:dyDescent="0.25">
      <c r="A1" s="200" t="s">
        <v>30</v>
      </c>
      <c r="B1" s="200"/>
      <c r="C1" s="223" t="s">
        <v>849</v>
      </c>
      <c r="D1" s="223"/>
      <c r="E1" s="223"/>
      <c r="F1" s="223"/>
      <c r="G1" s="223"/>
      <c r="H1" s="223"/>
      <c r="I1" s="223"/>
      <c r="J1" s="223"/>
      <c r="K1" s="223"/>
      <c r="L1" s="223"/>
      <c r="M1" s="223"/>
      <c r="N1" s="223"/>
      <c r="O1" s="223"/>
      <c r="P1" s="223"/>
    </row>
    <row r="2" spans="1:16" s="199" customFormat="1" ht="30" customHeight="1" x14ac:dyDescent="0.25">
      <c r="A2" s="240" t="str">
        <f>[1]Overview!B4&amp; " - Effective from "&amp;[1]Overview!D4&amp;" - "&amp;[1]Overview!E4&amp;" Designated EHV charges"</f>
        <v>mua Electricity Ltd - Effective from 1 April 2025 - Final Designated EHV charges</v>
      </c>
      <c r="B2" s="241"/>
      <c r="C2" s="241"/>
      <c r="D2" s="241"/>
      <c r="E2" s="241"/>
      <c r="F2" s="241"/>
      <c r="G2" s="241"/>
      <c r="H2" s="241"/>
      <c r="I2" s="241"/>
      <c r="J2" s="241"/>
      <c r="K2" s="241"/>
      <c r="L2" s="241"/>
      <c r="M2" s="241"/>
      <c r="N2" s="241"/>
      <c r="O2" s="241"/>
      <c r="P2" s="242"/>
    </row>
    <row r="3" spans="1:16" s="198" customFormat="1" ht="12.75" customHeight="1" x14ac:dyDescent="0.25">
      <c r="A3" s="70"/>
      <c r="B3" s="70"/>
      <c r="C3" s="70"/>
      <c r="D3" s="70"/>
      <c r="E3" s="70"/>
      <c r="F3" s="70"/>
      <c r="G3" s="70"/>
      <c r="H3" s="70"/>
      <c r="I3" s="70"/>
      <c r="J3" s="70"/>
      <c r="K3" s="70"/>
      <c r="L3" s="70"/>
      <c r="M3" s="70"/>
      <c r="N3" s="70"/>
      <c r="O3" s="70"/>
    </row>
    <row r="4" spans="1:16" s="198" customFormat="1" ht="25.5" customHeight="1" x14ac:dyDescent="0.25">
      <c r="A4" s="229" t="s">
        <v>848</v>
      </c>
      <c r="B4" s="229"/>
      <c r="C4" s="229"/>
      <c r="D4" s="229"/>
      <c r="E4" s="229"/>
      <c r="F4" s="229"/>
      <c r="G4" s="70"/>
      <c r="H4" s="70"/>
      <c r="I4" s="70"/>
      <c r="J4" s="70"/>
      <c r="K4" s="70"/>
      <c r="L4" s="70"/>
      <c r="M4" s="70"/>
      <c r="N4" s="70"/>
      <c r="O4" s="70"/>
    </row>
    <row r="5" spans="1:16" s="198" customFormat="1" ht="25.5" customHeight="1" x14ac:dyDescent="0.25">
      <c r="A5" s="244" t="s">
        <v>19</v>
      </c>
      <c r="B5" s="245"/>
      <c r="C5" s="245"/>
      <c r="D5" s="247" t="s">
        <v>847</v>
      </c>
      <c r="E5" s="247"/>
      <c r="F5" s="247"/>
      <c r="G5" s="70"/>
      <c r="H5" s="70"/>
      <c r="I5" s="70"/>
      <c r="J5" s="70"/>
      <c r="K5" s="70"/>
      <c r="L5" s="70"/>
      <c r="M5" s="70"/>
      <c r="N5" s="70"/>
      <c r="O5" s="70"/>
    </row>
    <row r="6" spans="1:16" s="198" customFormat="1" ht="48" customHeight="1" x14ac:dyDescent="0.25">
      <c r="A6" s="246" t="s">
        <v>846</v>
      </c>
      <c r="B6" s="246"/>
      <c r="C6" s="246"/>
      <c r="D6" s="248" t="s">
        <v>725</v>
      </c>
      <c r="E6" s="249"/>
      <c r="F6" s="250"/>
      <c r="G6" s="70"/>
      <c r="H6" s="70"/>
      <c r="I6" s="70"/>
      <c r="J6" s="70"/>
      <c r="K6" s="70"/>
      <c r="L6" s="70"/>
      <c r="M6" s="70"/>
      <c r="N6" s="70"/>
      <c r="O6" s="70"/>
    </row>
    <row r="7" spans="1:16" s="198" customFormat="1" ht="25.5" customHeight="1" x14ac:dyDescent="0.25">
      <c r="A7" s="246" t="s">
        <v>24</v>
      </c>
      <c r="B7" s="246"/>
      <c r="C7" s="246"/>
      <c r="D7" s="243" t="s">
        <v>25</v>
      </c>
      <c r="E7" s="243"/>
      <c r="F7" s="243"/>
      <c r="G7" s="70"/>
      <c r="H7" s="70"/>
      <c r="I7" s="70"/>
      <c r="J7" s="70"/>
      <c r="K7" s="70"/>
      <c r="L7" s="70"/>
      <c r="M7" s="70"/>
      <c r="N7" s="70"/>
      <c r="O7" s="70"/>
    </row>
    <row r="8" spans="1:16" s="198" customFormat="1" ht="18" x14ac:dyDescent="0.25">
      <c r="A8" s="70"/>
      <c r="B8" s="70"/>
      <c r="C8" s="70"/>
      <c r="D8" s="70"/>
      <c r="E8" s="70"/>
      <c r="F8" s="70"/>
      <c r="G8" s="70"/>
      <c r="H8" s="70"/>
      <c r="I8" s="70"/>
      <c r="J8" s="70"/>
      <c r="K8" s="70"/>
      <c r="L8" s="70"/>
      <c r="M8" s="70"/>
      <c r="N8" s="70"/>
      <c r="O8" s="70"/>
    </row>
    <row r="9" spans="1:16" ht="52" x14ac:dyDescent="0.25">
      <c r="A9" s="50" t="s">
        <v>95</v>
      </c>
      <c r="B9" s="51" t="s">
        <v>63</v>
      </c>
      <c r="C9" s="50" t="s">
        <v>64</v>
      </c>
      <c r="D9" s="50" t="s">
        <v>845</v>
      </c>
      <c r="E9" s="51" t="s">
        <v>63</v>
      </c>
      <c r="F9" s="50" t="s">
        <v>65</v>
      </c>
      <c r="G9" s="52" t="s">
        <v>60</v>
      </c>
      <c r="H9" s="52" t="s">
        <v>637</v>
      </c>
      <c r="I9" s="197" t="s">
        <v>844</v>
      </c>
      <c r="J9" s="52" t="s">
        <v>843</v>
      </c>
      <c r="K9" s="52" t="s">
        <v>842</v>
      </c>
      <c r="L9" s="196" t="s">
        <v>841</v>
      </c>
      <c r="M9" s="197" t="s">
        <v>840</v>
      </c>
      <c r="N9" s="52" t="s">
        <v>839</v>
      </c>
      <c r="O9" s="52" t="s">
        <v>838</v>
      </c>
      <c r="P9" s="196" t="s">
        <v>837</v>
      </c>
    </row>
    <row r="10" spans="1:16" x14ac:dyDescent="0.25">
      <c r="A10" s="195"/>
      <c r="B10" s="193"/>
      <c r="C10" s="192"/>
      <c r="D10" s="194"/>
      <c r="E10" s="193"/>
      <c r="F10" s="192"/>
      <c r="G10" s="191"/>
      <c r="H10" s="190"/>
      <c r="I10" s="189"/>
      <c r="J10" s="188"/>
      <c r="K10" s="188"/>
      <c r="L10" s="188"/>
      <c r="M10" s="187"/>
      <c r="N10" s="186"/>
      <c r="O10" s="186"/>
      <c r="P10" s="186"/>
    </row>
    <row r="11" spans="1:16" x14ac:dyDescent="0.25">
      <c r="A11" s="195"/>
      <c r="B11" s="193"/>
      <c r="C11" s="192"/>
      <c r="D11" s="194"/>
      <c r="E11" s="193"/>
      <c r="F11" s="192"/>
      <c r="G11" s="191"/>
      <c r="H11" s="190"/>
      <c r="I11" s="189"/>
      <c r="J11" s="188"/>
      <c r="K11" s="188"/>
      <c r="L11" s="188"/>
      <c r="M11" s="187"/>
      <c r="N11" s="186"/>
      <c r="O11" s="186"/>
      <c r="P11" s="186"/>
    </row>
    <row r="12" spans="1:16" x14ac:dyDescent="0.25">
      <c r="A12" s="195"/>
      <c r="B12" s="193"/>
      <c r="C12" s="192"/>
      <c r="D12" s="194"/>
      <c r="E12" s="193"/>
      <c r="F12" s="192"/>
      <c r="G12" s="191"/>
      <c r="H12" s="190"/>
      <c r="I12" s="189"/>
      <c r="J12" s="188"/>
      <c r="K12" s="188"/>
      <c r="L12" s="188"/>
      <c r="M12" s="187"/>
      <c r="N12" s="186"/>
      <c r="O12" s="186"/>
      <c r="P12" s="186"/>
    </row>
    <row r="13" spans="1:16" x14ac:dyDescent="0.25">
      <c r="A13" s="195"/>
      <c r="B13" s="193"/>
      <c r="C13" s="192"/>
      <c r="D13" s="194"/>
      <c r="E13" s="193"/>
      <c r="F13" s="192"/>
      <c r="G13" s="191"/>
      <c r="H13" s="190"/>
      <c r="I13" s="189"/>
      <c r="J13" s="188"/>
      <c r="K13" s="188"/>
      <c r="L13" s="188"/>
      <c r="M13" s="187"/>
      <c r="N13" s="186"/>
      <c r="O13" s="186"/>
      <c r="P13" s="186"/>
    </row>
    <row r="14" spans="1:16" x14ac:dyDescent="0.25">
      <c r="A14" s="195"/>
      <c r="B14" s="193"/>
      <c r="C14" s="192"/>
      <c r="D14" s="194"/>
      <c r="E14" s="193"/>
      <c r="F14" s="192"/>
      <c r="G14" s="191"/>
      <c r="H14" s="190"/>
      <c r="I14" s="189"/>
      <c r="J14" s="188"/>
      <c r="K14" s="188"/>
      <c r="L14" s="188"/>
      <c r="M14" s="187"/>
      <c r="N14" s="186"/>
      <c r="O14" s="186"/>
      <c r="P14" s="186"/>
    </row>
    <row r="15" spans="1:16" x14ac:dyDescent="0.25">
      <c r="A15" s="195"/>
      <c r="B15" s="193"/>
      <c r="C15" s="192"/>
      <c r="D15" s="194"/>
      <c r="E15" s="193"/>
      <c r="F15" s="192"/>
      <c r="G15" s="191"/>
      <c r="H15" s="190"/>
      <c r="I15" s="189"/>
      <c r="J15" s="188"/>
      <c r="K15" s="188"/>
      <c r="L15" s="188"/>
      <c r="M15" s="187"/>
      <c r="N15" s="186"/>
      <c r="O15" s="186"/>
      <c r="P15" s="186"/>
    </row>
    <row r="16" spans="1:16" x14ac:dyDescent="0.25">
      <c r="A16" s="195"/>
      <c r="B16" s="193"/>
      <c r="C16" s="192"/>
      <c r="D16" s="194"/>
      <c r="E16" s="193"/>
      <c r="F16" s="192"/>
      <c r="G16" s="191"/>
      <c r="H16" s="190"/>
      <c r="I16" s="189"/>
      <c r="J16" s="188"/>
      <c r="K16" s="188"/>
      <c r="L16" s="188"/>
      <c r="M16" s="187"/>
      <c r="N16" s="186"/>
      <c r="O16" s="186"/>
      <c r="P16" s="186"/>
    </row>
    <row r="17" spans="1:16" x14ac:dyDescent="0.25">
      <c r="A17" s="195"/>
      <c r="B17" s="193"/>
      <c r="C17" s="192"/>
      <c r="D17" s="194"/>
      <c r="E17" s="193"/>
      <c r="F17" s="192"/>
      <c r="G17" s="191"/>
      <c r="H17" s="190"/>
      <c r="I17" s="189"/>
      <c r="J17" s="188"/>
      <c r="K17" s="188"/>
      <c r="L17" s="188"/>
      <c r="M17" s="187"/>
      <c r="N17" s="186"/>
      <c r="O17" s="186"/>
      <c r="P17" s="186"/>
    </row>
    <row r="18" spans="1:16" x14ac:dyDescent="0.25">
      <c r="A18" s="195"/>
      <c r="B18" s="193"/>
      <c r="C18" s="192"/>
      <c r="D18" s="194"/>
      <c r="E18" s="193"/>
      <c r="F18" s="192"/>
      <c r="G18" s="191"/>
      <c r="H18" s="190"/>
      <c r="I18" s="189"/>
      <c r="J18" s="188"/>
      <c r="K18" s="188"/>
      <c r="L18" s="188"/>
      <c r="M18" s="187"/>
      <c r="N18" s="186"/>
      <c r="O18" s="186"/>
      <c r="P18" s="186"/>
    </row>
    <row r="19" spans="1:16" x14ac:dyDescent="0.25">
      <c r="A19" s="195"/>
      <c r="B19" s="193"/>
      <c r="C19" s="192"/>
      <c r="D19" s="194"/>
      <c r="E19" s="193"/>
      <c r="F19" s="192"/>
      <c r="G19" s="191"/>
      <c r="H19" s="190"/>
      <c r="I19" s="189"/>
      <c r="J19" s="188"/>
      <c r="K19" s="188"/>
      <c r="L19" s="188"/>
      <c r="M19" s="187"/>
      <c r="N19" s="186"/>
      <c r="O19" s="186"/>
      <c r="P19" s="186"/>
    </row>
    <row r="20" spans="1:16" x14ac:dyDescent="0.25">
      <c r="A20" s="195"/>
      <c r="B20" s="193"/>
      <c r="C20" s="192"/>
      <c r="D20" s="194"/>
      <c r="E20" s="193"/>
      <c r="F20" s="192"/>
      <c r="G20" s="191"/>
      <c r="H20" s="190"/>
      <c r="I20" s="189"/>
      <c r="J20" s="188"/>
      <c r="K20" s="188"/>
      <c r="L20" s="188"/>
      <c r="M20" s="187"/>
      <c r="N20" s="186"/>
      <c r="O20" s="186"/>
      <c r="P20" s="186"/>
    </row>
    <row r="21" spans="1:16" x14ac:dyDescent="0.25">
      <c r="A21" s="195"/>
      <c r="B21" s="193"/>
      <c r="C21" s="192"/>
      <c r="D21" s="194"/>
      <c r="E21" s="193"/>
      <c r="F21" s="192"/>
      <c r="G21" s="191"/>
      <c r="H21" s="190"/>
      <c r="I21" s="189"/>
      <c r="J21" s="188"/>
      <c r="K21" s="188"/>
      <c r="L21" s="188"/>
      <c r="M21" s="187"/>
      <c r="N21" s="186"/>
      <c r="O21" s="186"/>
      <c r="P21" s="186"/>
    </row>
    <row r="22" spans="1:16" x14ac:dyDescent="0.25">
      <c r="A22" s="195"/>
      <c r="B22" s="193"/>
      <c r="C22" s="192"/>
      <c r="D22" s="194"/>
      <c r="E22" s="193"/>
      <c r="F22" s="192"/>
      <c r="G22" s="191"/>
      <c r="H22" s="190"/>
      <c r="I22" s="189"/>
      <c r="J22" s="188"/>
      <c r="K22" s="188"/>
      <c r="L22" s="188"/>
      <c r="M22" s="187"/>
      <c r="N22" s="186"/>
      <c r="O22" s="186"/>
      <c r="P22" s="186"/>
    </row>
    <row r="23" spans="1:16" x14ac:dyDescent="0.25">
      <c r="A23" s="195"/>
      <c r="B23" s="193"/>
      <c r="C23" s="192"/>
      <c r="D23" s="194"/>
      <c r="E23" s="193"/>
      <c r="F23" s="192"/>
      <c r="G23" s="191"/>
      <c r="H23" s="190"/>
      <c r="I23" s="189"/>
      <c r="J23" s="188"/>
      <c r="K23" s="188"/>
      <c r="L23" s="188"/>
      <c r="M23" s="187"/>
      <c r="N23" s="186"/>
      <c r="O23" s="186"/>
      <c r="P23" s="186"/>
    </row>
    <row r="24" spans="1:16" x14ac:dyDescent="0.25">
      <c r="A24" s="195"/>
      <c r="B24" s="193"/>
      <c r="C24" s="192"/>
      <c r="D24" s="194"/>
      <c r="E24" s="193"/>
      <c r="F24" s="192"/>
      <c r="G24" s="191"/>
      <c r="H24" s="190"/>
      <c r="I24" s="189"/>
      <c r="J24" s="188"/>
      <c r="K24" s="188"/>
      <c r="L24" s="188"/>
      <c r="M24" s="187"/>
      <c r="N24" s="186"/>
      <c r="O24" s="186"/>
      <c r="P24" s="186"/>
    </row>
    <row r="25" spans="1:16" x14ac:dyDescent="0.25">
      <c r="A25" s="195"/>
      <c r="B25" s="193"/>
      <c r="C25" s="192"/>
      <c r="D25" s="194"/>
      <c r="E25" s="193"/>
      <c r="F25" s="192"/>
      <c r="G25" s="191"/>
      <c r="H25" s="190"/>
      <c r="I25" s="189"/>
      <c r="J25" s="188"/>
      <c r="K25" s="188"/>
      <c r="L25" s="188"/>
      <c r="M25" s="187"/>
      <c r="N25" s="186"/>
      <c r="O25" s="186"/>
      <c r="P25" s="186"/>
    </row>
    <row r="26" spans="1:16" x14ac:dyDescent="0.25">
      <c r="A26" s="195"/>
      <c r="B26" s="193"/>
      <c r="C26" s="192"/>
      <c r="D26" s="194"/>
      <c r="E26" s="193"/>
      <c r="F26" s="192"/>
      <c r="G26" s="191"/>
      <c r="H26" s="190"/>
      <c r="I26" s="189"/>
      <c r="J26" s="188"/>
      <c r="K26" s="188"/>
      <c r="L26" s="188"/>
      <c r="M26" s="187"/>
      <c r="N26" s="186"/>
      <c r="O26" s="186"/>
      <c r="P26" s="186"/>
    </row>
    <row r="27" spans="1:16" x14ac:dyDescent="0.25">
      <c r="A27" s="195"/>
      <c r="B27" s="193"/>
      <c r="C27" s="192"/>
      <c r="D27" s="194"/>
      <c r="E27" s="193"/>
      <c r="F27" s="192"/>
      <c r="G27" s="191"/>
      <c r="H27" s="190"/>
      <c r="I27" s="189"/>
      <c r="J27" s="188"/>
      <c r="K27" s="188"/>
      <c r="L27" s="188"/>
      <c r="M27" s="187"/>
      <c r="N27" s="186"/>
      <c r="O27" s="186"/>
      <c r="P27" s="186"/>
    </row>
    <row r="28" spans="1:16" x14ac:dyDescent="0.25">
      <c r="A28" s="195"/>
      <c r="B28" s="193"/>
      <c r="C28" s="192"/>
      <c r="D28" s="194"/>
      <c r="E28" s="193"/>
      <c r="F28" s="192"/>
      <c r="G28" s="191"/>
      <c r="H28" s="190"/>
      <c r="I28" s="189"/>
      <c r="J28" s="188"/>
      <c r="K28" s="188"/>
      <c r="L28" s="188"/>
      <c r="M28" s="187"/>
      <c r="N28" s="186"/>
      <c r="O28" s="186"/>
      <c r="P28" s="186"/>
    </row>
    <row r="29" spans="1:16" x14ac:dyDescent="0.25">
      <c r="A29" s="195"/>
      <c r="B29" s="193"/>
      <c r="C29" s="192"/>
      <c r="D29" s="194"/>
      <c r="E29" s="193"/>
      <c r="F29" s="192"/>
      <c r="G29" s="191"/>
      <c r="H29" s="190"/>
      <c r="I29" s="189"/>
      <c r="J29" s="188"/>
      <c r="K29" s="188"/>
      <c r="L29" s="188"/>
      <c r="M29" s="187"/>
      <c r="N29" s="186"/>
      <c r="O29" s="186"/>
      <c r="P29" s="186"/>
    </row>
    <row r="30" spans="1:16" x14ac:dyDescent="0.25">
      <c r="A30" s="195"/>
      <c r="B30" s="193"/>
      <c r="C30" s="192"/>
      <c r="D30" s="194"/>
      <c r="E30" s="193"/>
      <c r="F30" s="192"/>
      <c r="G30" s="191"/>
      <c r="H30" s="190"/>
      <c r="I30" s="189"/>
      <c r="J30" s="188"/>
      <c r="K30" s="188"/>
      <c r="L30" s="188"/>
      <c r="M30" s="187"/>
      <c r="N30" s="186"/>
      <c r="O30" s="186"/>
      <c r="P30" s="186"/>
    </row>
    <row r="31" spans="1:16" x14ac:dyDescent="0.25">
      <c r="A31" s="195"/>
      <c r="B31" s="193"/>
      <c r="C31" s="192"/>
      <c r="D31" s="194"/>
      <c r="E31" s="193"/>
      <c r="F31" s="192"/>
      <c r="G31" s="191"/>
      <c r="H31" s="190"/>
      <c r="I31" s="189"/>
      <c r="J31" s="188"/>
      <c r="K31" s="188"/>
      <c r="L31" s="188"/>
      <c r="M31" s="187"/>
      <c r="N31" s="186"/>
      <c r="O31" s="186"/>
      <c r="P31" s="186"/>
    </row>
    <row r="32" spans="1:16" x14ac:dyDescent="0.25">
      <c r="A32" s="195"/>
      <c r="B32" s="193"/>
      <c r="C32" s="192"/>
      <c r="D32" s="194"/>
      <c r="E32" s="193"/>
      <c r="F32" s="192"/>
      <c r="G32" s="191"/>
      <c r="H32" s="190"/>
      <c r="I32" s="189"/>
      <c r="J32" s="188"/>
      <c r="K32" s="188"/>
      <c r="L32" s="188"/>
      <c r="M32" s="187"/>
      <c r="N32" s="186"/>
      <c r="O32" s="186"/>
      <c r="P32" s="186"/>
    </row>
    <row r="33" spans="1:16" x14ac:dyDescent="0.25">
      <c r="A33" s="195"/>
      <c r="B33" s="193"/>
      <c r="C33" s="192"/>
      <c r="D33" s="194"/>
      <c r="E33" s="193"/>
      <c r="F33" s="192"/>
      <c r="G33" s="191"/>
      <c r="H33" s="190"/>
      <c r="I33" s="189"/>
      <c r="J33" s="188"/>
      <c r="K33" s="188"/>
      <c r="L33" s="188"/>
      <c r="M33" s="187"/>
      <c r="N33" s="186"/>
      <c r="O33" s="186"/>
      <c r="P33" s="186"/>
    </row>
    <row r="34" spans="1:16" x14ac:dyDescent="0.25">
      <c r="A34" s="195"/>
      <c r="B34" s="193"/>
      <c r="C34" s="192"/>
      <c r="D34" s="194"/>
      <c r="E34" s="193"/>
      <c r="F34" s="192"/>
      <c r="G34" s="191"/>
      <c r="H34" s="190"/>
      <c r="I34" s="189"/>
      <c r="J34" s="188"/>
      <c r="K34" s="188"/>
      <c r="L34" s="188"/>
      <c r="M34" s="187"/>
      <c r="N34" s="186"/>
      <c r="O34" s="186"/>
      <c r="P34" s="186"/>
    </row>
    <row r="35" spans="1:16" x14ac:dyDescent="0.25">
      <c r="A35" s="195"/>
      <c r="B35" s="193"/>
      <c r="C35" s="192"/>
      <c r="D35" s="194"/>
      <c r="E35" s="193"/>
      <c r="F35" s="192"/>
      <c r="G35" s="191"/>
      <c r="H35" s="190"/>
      <c r="I35" s="189"/>
      <c r="J35" s="188"/>
      <c r="K35" s="188"/>
      <c r="L35" s="188"/>
      <c r="M35" s="187"/>
      <c r="N35" s="186"/>
      <c r="O35" s="186"/>
      <c r="P35" s="186"/>
    </row>
    <row r="36" spans="1:16" x14ac:dyDescent="0.25">
      <c r="A36" s="195"/>
      <c r="B36" s="193"/>
      <c r="C36" s="192"/>
      <c r="D36" s="194"/>
      <c r="E36" s="193"/>
      <c r="F36" s="192"/>
      <c r="G36" s="191"/>
      <c r="H36" s="190"/>
      <c r="I36" s="189"/>
      <c r="J36" s="188"/>
      <c r="K36" s="188"/>
      <c r="L36" s="188"/>
      <c r="M36" s="187"/>
      <c r="N36" s="186"/>
      <c r="O36" s="186"/>
      <c r="P36" s="186"/>
    </row>
    <row r="37" spans="1:16" x14ac:dyDescent="0.25">
      <c r="A37" s="195"/>
      <c r="B37" s="193"/>
      <c r="C37" s="192"/>
      <c r="D37" s="194"/>
      <c r="E37" s="193"/>
      <c r="F37" s="192"/>
      <c r="G37" s="191"/>
      <c r="H37" s="190"/>
      <c r="I37" s="189"/>
      <c r="J37" s="188"/>
      <c r="K37" s="188"/>
      <c r="L37" s="188"/>
      <c r="M37" s="187"/>
      <c r="N37" s="186"/>
      <c r="O37" s="186"/>
      <c r="P37" s="186"/>
    </row>
    <row r="38" spans="1:16" x14ac:dyDescent="0.25">
      <c r="A38" s="195"/>
      <c r="B38" s="193"/>
      <c r="C38" s="192"/>
      <c r="D38" s="194"/>
      <c r="E38" s="193"/>
      <c r="F38" s="192"/>
      <c r="G38" s="191"/>
      <c r="H38" s="190"/>
      <c r="I38" s="189"/>
      <c r="J38" s="188"/>
      <c r="K38" s="188"/>
      <c r="L38" s="188"/>
      <c r="M38" s="187"/>
      <c r="N38" s="186"/>
      <c r="O38" s="186"/>
      <c r="P38" s="186"/>
    </row>
    <row r="39" spans="1:16" x14ac:dyDescent="0.25">
      <c r="A39" s="195"/>
      <c r="B39" s="193"/>
      <c r="C39" s="192"/>
      <c r="D39" s="194"/>
      <c r="E39" s="193"/>
      <c r="F39" s="192"/>
      <c r="G39" s="191"/>
      <c r="H39" s="190"/>
      <c r="I39" s="189"/>
      <c r="J39" s="188"/>
      <c r="K39" s="188"/>
      <c r="L39" s="188"/>
      <c r="M39" s="187"/>
      <c r="N39" s="186"/>
      <c r="O39" s="186"/>
      <c r="P39" s="186"/>
    </row>
    <row r="40" spans="1:16" x14ac:dyDescent="0.25">
      <c r="A40" s="195"/>
      <c r="B40" s="193"/>
      <c r="C40" s="192"/>
      <c r="D40" s="194"/>
      <c r="E40" s="193"/>
      <c r="F40" s="192"/>
      <c r="G40" s="191"/>
      <c r="H40" s="190"/>
      <c r="I40" s="189"/>
      <c r="J40" s="188"/>
      <c r="K40" s="188"/>
      <c r="L40" s="188"/>
      <c r="M40" s="187"/>
      <c r="N40" s="186"/>
      <c r="O40" s="186"/>
      <c r="P40" s="186"/>
    </row>
    <row r="41" spans="1:16" x14ac:dyDescent="0.25">
      <c r="A41" s="195"/>
      <c r="B41" s="193"/>
      <c r="C41" s="192"/>
      <c r="D41" s="194"/>
      <c r="E41" s="193"/>
      <c r="F41" s="192"/>
      <c r="G41" s="191"/>
      <c r="H41" s="190"/>
      <c r="I41" s="189"/>
      <c r="J41" s="188"/>
      <c r="K41" s="188"/>
      <c r="L41" s="188"/>
      <c r="M41" s="187"/>
      <c r="N41" s="186"/>
      <c r="O41" s="186"/>
      <c r="P41" s="186"/>
    </row>
    <row r="42" spans="1:16" x14ac:dyDescent="0.25">
      <c r="A42" s="195"/>
      <c r="B42" s="193"/>
      <c r="C42" s="192"/>
      <c r="D42" s="194"/>
      <c r="E42" s="193"/>
      <c r="F42" s="192"/>
      <c r="G42" s="191"/>
      <c r="H42" s="190"/>
      <c r="I42" s="189"/>
      <c r="J42" s="188"/>
      <c r="K42" s="188"/>
      <c r="L42" s="188"/>
      <c r="M42" s="187"/>
      <c r="N42" s="186"/>
      <c r="O42" s="186"/>
      <c r="P42" s="186"/>
    </row>
    <row r="43" spans="1:16" x14ac:dyDescent="0.25">
      <c r="A43" s="195"/>
      <c r="B43" s="193"/>
      <c r="C43" s="192"/>
      <c r="D43" s="194"/>
      <c r="E43" s="193"/>
      <c r="F43" s="192"/>
      <c r="G43" s="191"/>
      <c r="H43" s="190"/>
      <c r="I43" s="189"/>
      <c r="J43" s="188"/>
      <c r="K43" s="188"/>
      <c r="L43" s="188"/>
      <c r="M43" s="187"/>
      <c r="N43" s="186"/>
      <c r="O43" s="186"/>
      <c r="P43" s="186"/>
    </row>
    <row r="44" spans="1:16" x14ac:dyDescent="0.25">
      <c r="A44" s="195"/>
      <c r="B44" s="193"/>
      <c r="C44" s="192"/>
      <c r="D44" s="194"/>
      <c r="E44" s="193"/>
      <c r="F44" s="192"/>
      <c r="G44" s="191"/>
      <c r="H44" s="190"/>
      <c r="I44" s="189"/>
      <c r="J44" s="188"/>
      <c r="K44" s="188"/>
      <c r="L44" s="188"/>
      <c r="M44" s="187"/>
      <c r="N44" s="186"/>
      <c r="O44" s="186"/>
      <c r="P44" s="186"/>
    </row>
    <row r="45" spans="1:16" x14ac:dyDescent="0.25">
      <c r="A45" s="195"/>
      <c r="B45" s="193"/>
      <c r="C45" s="192"/>
      <c r="D45" s="194"/>
      <c r="E45" s="193"/>
      <c r="F45" s="192"/>
      <c r="G45" s="191"/>
      <c r="H45" s="190"/>
      <c r="I45" s="189"/>
      <c r="J45" s="188"/>
      <c r="K45" s="188"/>
      <c r="L45" s="188"/>
      <c r="M45" s="187"/>
      <c r="N45" s="186"/>
      <c r="O45" s="186"/>
      <c r="P45" s="186"/>
    </row>
    <row r="46" spans="1:16" x14ac:dyDescent="0.25">
      <c r="A46" s="195"/>
      <c r="B46" s="193"/>
      <c r="C46" s="192"/>
      <c r="D46" s="194"/>
      <c r="E46" s="193"/>
      <c r="F46" s="192"/>
      <c r="G46" s="191"/>
      <c r="H46" s="190"/>
      <c r="I46" s="189"/>
      <c r="J46" s="188"/>
      <c r="K46" s="188"/>
      <c r="L46" s="188"/>
      <c r="M46" s="187"/>
      <c r="N46" s="186"/>
      <c r="O46" s="186"/>
      <c r="P46" s="186"/>
    </row>
    <row r="47" spans="1:16" x14ac:dyDescent="0.25">
      <c r="A47" s="195"/>
      <c r="B47" s="193"/>
      <c r="C47" s="192"/>
      <c r="D47" s="194"/>
      <c r="E47" s="193"/>
      <c r="F47" s="192"/>
      <c r="G47" s="191"/>
      <c r="H47" s="190"/>
      <c r="I47" s="189"/>
      <c r="J47" s="188"/>
      <c r="K47" s="188"/>
      <c r="L47" s="188"/>
      <c r="M47" s="187"/>
      <c r="N47" s="186"/>
      <c r="O47" s="186"/>
      <c r="P47" s="186"/>
    </row>
    <row r="48" spans="1:16" x14ac:dyDescent="0.25">
      <c r="A48" s="195"/>
      <c r="B48" s="193"/>
      <c r="C48" s="192"/>
      <c r="D48" s="194"/>
      <c r="E48" s="193"/>
      <c r="F48" s="192"/>
      <c r="G48" s="191"/>
      <c r="H48" s="190"/>
      <c r="I48" s="189"/>
      <c r="J48" s="188"/>
      <c r="K48" s="188"/>
      <c r="L48" s="188"/>
      <c r="M48" s="187"/>
      <c r="N48" s="186"/>
      <c r="O48" s="186"/>
      <c r="P48" s="186"/>
    </row>
    <row r="49" spans="1:16" x14ac:dyDescent="0.25">
      <c r="A49" s="195"/>
      <c r="B49" s="193"/>
      <c r="C49" s="192"/>
      <c r="D49" s="194"/>
      <c r="E49" s="193"/>
      <c r="F49" s="192"/>
      <c r="G49" s="191"/>
      <c r="H49" s="190"/>
      <c r="I49" s="189"/>
      <c r="J49" s="188"/>
      <c r="K49" s="188"/>
      <c r="L49" s="188"/>
      <c r="M49" s="187"/>
      <c r="N49" s="186"/>
      <c r="O49" s="186"/>
      <c r="P49" s="186"/>
    </row>
    <row r="50" spans="1:16" x14ac:dyDescent="0.25">
      <c r="A50" s="195"/>
      <c r="B50" s="193"/>
      <c r="C50" s="192"/>
      <c r="D50" s="194"/>
      <c r="E50" s="193"/>
      <c r="F50" s="192"/>
      <c r="G50" s="191"/>
      <c r="H50" s="190"/>
      <c r="I50" s="189"/>
      <c r="J50" s="188"/>
      <c r="K50" s="188"/>
      <c r="L50" s="188"/>
      <c r="M50" s="187"/>
      <c r="N50" s="186"/>
      <c r="O50" s="186"/>
      <c r="P50" s="186"/>
    </row>
    <row r="51" spans="1:16" x14ac:dyDescent="0.25">
      <c r="A51" s="195"/>
      <c r="B51" s="193"/>
      <c r="C51" s="192"/>
      <c r="D51" s="194"/>
      <c r="E51" s="193"/>
      <c r="F51" s="192"/>
      <c r="G51" s="191"/>
      <c r="H51" s="190"/>
      <c r="I51" s="189"/>
      <c r="J51" s="188"/>
      <c r="K51" s="188"/>
      <c r="L51" s="188"/>
      <c r="M51" s="187"/>
      <c r="N51" s="186"/>
      <c r="O51" s="186"/>
      <c r="P51" s="186"/>
    </row>
    <row r="52" spans="1:16" x14ac:dyDescent="0.25">
      <c r="A52" s="195"/>
      <c r="B52" s="193"/>
      <c r="C52" s="192"/>
      <c r="D52" s="194"/>
      <c r="E52" s="193"/>
      <c r="F52" s="192"/>
      <c r="G52" s="191"/>
      <c r="H52" s="190"/>
      <c r="I52" s="189"/>
      <c r="J52" s="188"/>
      <c r="K52" s="188"/>
      <c r="L52" s="188"/>
      <c r="M52" s="187"/>
      <c r="N52" s="186"/>
      <c r="O52" s="186"/>
      <c r="P52" s="186"/>
    </row>
    <row r="53" spans="1:16" x14ac:dyDescent="0.25">
      <c r="A53" s="195"/>
      <c r="B53" s="193"/>
      <c r="C53" s="192"/>
      <c r="D53" s="194"/>
      <c r="E53" s="193"/>
      <c r="F53" s="192"/>
      <c r="G53" s="191"/>
      <c r="H53" s="190"/>
      <c r="I53" s="189"/>
      <c r="J53" s="188"/>
      <c r="K53" s="188"/>
      <c r="L53" s="188"/>
      <c r="M53" s="187"/>
      <c r="N53" s="186"/>
      <c r="O53" s="186"/>
      <c r="P53" s="186"/>
    </row>
    <row r="54" spans="1:16" x14ac:dyDescent="0.25">
      <c r="A54" s="195"/>
      <c r="B54" s="193"/>
      <c r="C54" s="192"/>
      <c r="D54" s="194"/>
      <c r="E54" s="193"/>
      <c r="F54" s="192"/>
      <c r="G54" s="191"/>
      <c r="H54" s="190"/>
      <c r="I54" s="189"/>
      <c r="J54" s="188"/>
      <c r="K54" s="188"/>
      <c r="L54" s="188"/>
      <c r="M54" s="187"/>
      <c r="N54" s="186"/>
      <c r="O54" s="186"/>
      <c r="P54" s="186"/>
    </row>
    <row r="55" spans="1:16" x14ac:dyDescent="0.25">
      <c r="A55" s="195"/>
      <c r="B55" s="193"/>
      <c r="C55" s="192"/>
      <c r="D55" s="194"/>
      <c r="E55" s="193"/>
      <c r="F55" s="192"/>
      <c r="G55" s="191"/>
      <c r="H55" s="190"/>
      <c r="I55" s="189"/>
      <c r="J55" s="188"/>
      <c r="K55" s="188"/>
      <c r="L55" s="188"/>
      <c r="M55" s="187"/>
      <c r="N55" s="186"/>
      <c r="O55" s="186"/>
      <c r="P55" s="186"/>
    </row>
    <row r="56" spans="1:16" x14ac:dyDescent="0.25">
      <c r="A56" s="195"/>
      <c r="B56" s="193"/>
      <c r="C56" s="192"/>
      <c r="D56" s="194"/>
      <c r="E56" s="193"/>
      <c r="F56" s="192"/>
      <c r="G56" s="191"/>
      <c r="H56" s="190"/>
      <c r="I56" s="189"/>
      <c r="J56" s="188"/>
      <c r="K56" s="188"/>
      <c r="L56" s="188"/>
      <c r="M56" s="187"/>
      <c r="N56" s="186"/>
      <c r="O56" s="186"/>
      <c r="P56" s="186"/>
    </row>
    <row r="57" spans="1:16" x14ac:dyDescent="0.25">
      <c r="A57" s="195"/>
      <c r="B57" s="193"/>
      <c r="C57" s="192"/>
      <c r="D57" s="194"/>
      <c r="E57" s="193"/>
      <c r="F57" s="192"/>
      <c r="G57" s="191"/>
      <c r="H57" s="190"/>
      <c r="I57" s="189"/>
      <c r="J57" s="188"/>
      <c r="K57" s="188"/>
      <c r="L57" s="188"/>
      <c r="M57" s="187"/>
      <c r="N57" s="186"/>
      <c r="O57" s="186"/>
      <c r="P57" s="186"/>
    </row>
    <row r="58" spans="1:16" x14ac:dyDescent="0.25">
      <c r="A58" s="195"/>
      <c r="B58" s="193"/>
      <c r="C58" s="192"/>
      <c r="D58" s="194"/>
      <c r="E58" s="193"/>
      <c r="F58" s="192"/>
      <c r="G58" s="191"/>
      <c r="H58" s="190"/>
      <c r="I58" s="189"/>
      <c r="J58" s="188"/>
      <c r="K58" s="188"/>
      <c r="L58" s="188"/>
      <c r="M58" s="187"/>
      <c r="N58" s="186"/>
      <c r="O58" s="186"/>
      <c r="P58" s="186"/>
    </row>
    <row r="59" spans="1:16" x14ac:dyDescent="0.25">
      <c r="A59" s="195"/>
      <c r="B59" s="193"/>
      <c r="C59" s="192"/>
      <c r="D59" s="194"/>
      <c r="E59" s="193"/>
      <c r="F59" s="192"/>
      <c r="G59" s="191"/>
      <c r="H59" s="190"/>
      <c r="I59" s="189"/>
      <c r="J59" s="188"/>
      <c r="K59" s="188"/>
      <c r="L59" s="188"/>
      <c r="M59" s="187"/>
      <c r="N59" s="186"/>
      <c r="O59" s="186"/>
      <c r="P59" s="186"/>
    </row>
    <row r="60" spans="1:16" x14ac:dyDescent="0.25">
      <c r="A60" s="195"/>
      <c r="B60" s="193"/>
      <c r="C60" s="192"/>
      <c r="D60" s="195"/>
      <c r="E60" s="193"/>
      <c r="F60" s="192"/>
      <c r="G60" s="191"/>
      <c r="H60" s="190"/>
      <c r="I60" s="189"/>
      <c r="J60" s="188"/>
      <c r="K60" s="188"/>
      <c r="L60" s="188"/>
      <c r="M60" s="187"/>
      <c r="N60" s="186"/>
      <c r="O60" s="186"/>
      <c r="P60" s="186"/>
    </row>
    <row r="61" spans="1:16" x14ac:dyDescent="0.25">
      <c r="A61" s="195"/>
      <c r="B61" s="193"/>
      <c r="C61" s="192"/>
      <c r="D61" s="194"/>
      <c r="E61" s="193"/>
      <c r="F61" s="192"/>
      <c r="G61" s="191"/>
      <c r="H61" s="190"/>
      <c r="I61" s="189"/>
      <c r="J61" s="188"/>
      <c r="K61" s="188"/>
      <c r="L61" s="188"/>
      <c r="M61" s="187"/>
      <c r="N61" s="186"/>
      <c r="O61" s="186"/>
      <c r="P61" s="186"/>
    </row>
    <row r="62" spans="1:16" x14ac:dyDescent="0.25">
      <c r="A62" s="195"/>
      <c r="B62" s="193"/>
      <c r="C62" s="192"/>
      <c r="D62" s="194"/>
      <c r="E62" s="193"/>
      <c r="F62" s="192"/>
      <c r="G62" s="191"/>
      <c r="H62" s="190"/>
      <c r="I62" s="189"/>
      <c r="J62" s="188"/>
      <c r="K62" s="188"/>
      <c r="L62" s="188"/>
      <c r="M62" s="187"/>
      <c r="N62" s="186"/>
      <c r="O62" s="186"/>
      <c r="P62" s="186"/>
    </row>
    <row r="63" spans="1:16" x14ac:dyDescent="0.25">
      <c r="A63" s="195"/>
      <c r="B63" s="193"/>
      <c r="C63" s="192"/>
      <c r="D63" s="195"/>
      <c r="E63" s="193"/>
      <c r="F63" s="192"/>
      <c r="G63" s="191"/>
      <c r="H63" s="190"/>
      <c r="I63" s="189"/>
      <c r="J63" s="188"/>
      <c r="K63" s="188"/>
      <c r="L63" s="188"/>
      <c r="M63" s="187"/>
      <c r="N63" s="186"/>
      <c r="O63" s="186"/>
      <c r="P63" s="186"/>
    </row>
    <row r="64" spans="1:16" x14ac:dyDescent="0.25">
      <c r="A64" s="195"/>
      <c r="B64" s="193"/>
      <c r="C64" s="192"/>
      <c r="D64" s="194"/>
      <c r="E64" s="193"/>
      <c r="F64" s="192"/>
      <c r="G64" s="191"/>
      <c r="H64" s="190"/>
      <c r="I64" s="189"/>
      <c r="J64" s="188"/>
      <c r="K64" s="188"/>
      <c r="L64" s="188"/>
      <c r="M64" s="187"/>
      <c r="N64" s="186"/>
      <c r="O64" s="186"/>
      <c r="P64" s="186"/>
    </row>
    <row r="65" spans="1:16" x14ac:dyDescent="0.25">
      <c r="A65" s="195"/>
      <c r="B65" s="193"/>
      <c r="C65" s="192"/>
      <c r="D65" s="194"/>
      <c r="E65" s="193"/>
      <c r="F65" s="192"/>
      <c r="G65" s="191"/>
      <c r="H65" s="190"/>
      <c r="I65" s="189"/>
      <c r="J65" s="188"/>
      <c r="K65" s="188"/>
      <c r="L65" s="188"/>
      <c r="M65" s="187"/>
      <c r="N65" s="186"/>
      <c r="O65" s="186"/>
      <c r="P65" s="186"/>
    </row>
    <row r="66" spans="1:16" x14ac:dyDescent="0.25">
      <c r="A66" s="195"/>
      <c r="B66" s="193"/>
      <c r="C66" s="192"/>
      <c r="D66" s="194"/>
      <c r="E66" s="193"/>
      <c r="F66" s="192"/>
      <c r="G66" s="191"/>
      <c r="H66" s="190"/>
      <c r="I66" s="189"/>
      <c r="J66" s="188"/>
      <c r="K66" s="188"/>
      <c r="L66" s="188"/>
      <c r="M66" s="187"/>
      <c r="N66" s="186"/>
      <c r="O66" s="186"/>
      <c r="P66" s="186"/>
    </row>
    <row r="67" spans="1:16" x14ac:dyDescent="0.25">
      <c r="A67" s="195"/>
      <c r="B67" s="193"/>
      <c r="C67" s="192"/>
      <c r="D67" s="194"/>
      <c r="E67" s="193"/>
      <c r="F67" s="192"/>
      <c r="G67" s="191"/>
      <c r="H67" s="190"/>
      <c r="I67" s="189"/>
      <c r="J67" s="188"/>
      <c r="K67" s="188"/>
      <c r="L67" s="188"/>
      <c r="M67" s="187"/>
      <c r="N67" s="186"/>
      <c r="O67" s="186"/>
      <c r="P67" s="186"/>
    </row>
    <row r="68" spans="1:16" x14ac:dyDescent="0.25">
      <c r="A68" s="195"/>
      <c r="B68" s="193"/>
      <c r="C68" s="192"/>
      <c r="D68" s="194"/>
      <c r="E68" s="193"/>
      <c r="F68" s="192"/>
      <c r="G68" s="191"/>
      <c r="H68" s="190"/>
      <c r="I68" s="189"/>
      <c r="J68" s="188"/>
      <c r="K68" s="188"/>
      <c r="L68" s="188"/>
      <c r="M68" s="187"/>
      <c r="N68" s="186"/>
      <c r="O68" s="186"/>
      <c r="P68" s="186"/>
    </row>
    <row r="69" spans="1:16" x14ac:dyDescent="0.25">
      <c r="A69" s="195"/>
      <c r="B69" s="193"/>
      <c r="C69" s="192"/>
      <c r="D69" s="194"/>
      <c r="E69" s="193"/>
      <c r="F69" s="192"/>
      <c r="G69" s="191"/>
      <c r="H69" s="190"/>
      <c r="I69" s="189"/>
      <c r="J69" s="188"/>
      <c r="K69" s="188"/>
      <c r="L69" s="188"/>
      <c r="M69" s="187"/>
      <c r="N69" s="186"/>
      <c r="O69" s="186"/>
      <c r="P69" s="186"/>
    </row>
    <row r="70" spans="1:16" x14ac:dyDescent="0.25">
      <c r="A70" s="195"/>
      <c r="B70" s="193"/>
      <c r="C70" s="192"/>
      <c r="D70" s="194"/>
      <c r="E70" s="193"/>
      <c r="F70" s="192"/>
      <c r="G70" s="191"/>
      <c r="H70" s="190"/>
      <c r="I70" s="189"/>
      <c r="J70" s="188"/>
      <c r="K70" s="188"/>
      <c r="L70" s="188"/>
      <c r="M70" s="187"/>
      <c r="N70" s="186"/>
      <c r="O70" s="186"/>
      <c r="P70" s="186"/>
    </row>
    <row r="71" spans="1:16" x14ac:dyDescent="0.25">
      <c r="A71" s="195"/>
      <c r="B71" s="193"/>
      <c r="C71" s="192"/>
      <c r="D71" s="194"/>
      <c r="E71" s="193"/>
      <c r="F71" s="192"/>
      <c r="G71" s="191"/>
      <c r="H71" s="190"/>
      <c r="I71" s="189"/>
      <c r="J71" s="188"/>
      <c r="K71" s="188"/>
      <c r="L71" s="188"/>
      <c r="M71" s="187"/>
      <c r="N71" s="186"/>
      <c r="O71" s="186"/>
      <c r="P71" s="186"/>
    </row>
    <row r="72" spans="1:16" x14ac:dyDescent="0.25">
      <c r="A72" s="195"/>
      <c r="B72" s="193"/>
      <c r="C72" s="192"/>
      <c r="D72" s="194"/>
      <c r="E72" s="193"/>
      <c r="F72" s="192"/>
      <c r="G72" s="191"/>
      <c r="H72" s="190"/>
      <c r="I72" s="189"/>
      <c r="J72" s="188"/>
      <c r="K72" s="188"/>
      <c r="L72" s="188"/>
      <c r="M72" s="187"/>
      <c r="N72" s="186"/>
      <c r="O72" s="186"/>
      <c r="P72" s="186"/>
    </row>
    <row r="73" spans="1:16" x14ac:dyDescent="0.25">
      <c r="A73" s="195"/>
      <c r="B73" s="193"/>
      <c r="C73" s="192"/>
      <c r="D73" s="194"/>
      <c r="E73" s="193"/>
      <c r="F73" s="192"/>
      <c r="G73" s="191"/>
      <c r="H73" s="190"/>
      <c r="I73" s="189"/>
      <c r="J73" s="188"/>
      <c r="K73" s="188"/>
      <c r="L73" s="188"/>
      <c r="M73" s="187"/>
      <c r="N73" s="186"/>
      <c r="O73" s="186"/>
      <c r="P73" s="186"/>
    </row>
    <row r="74" spans="1:16" x14ac:dyDescent="0.25">
      <c r="A74" s="195"/>
      <c r="B74" s="193"/>
      <c r="C74" s="192"/>
      <c r="D74" s="194"/>
      <c r="E74" s="193"/>
      <c r="F74" s="192"/>
      <c r="G74" s="191"/>
      <c r="H74" s="190"/>
      <c r="I74" s="189"/>
      <c r="J74" s="188"/>
      <c r="K74" s="188"/>
      <c r="L74" s="188"/>
      <c r="M74" s="187"/>
      <c r="N74" s="186"/>
      <c r="O74" s="186"/>
      <c r="P74" s="186"/>
    </row>
    <row r="75" spans="1:16" x14ac:dyDescent="0.25">
      <c r="A75" s="195"/>
      <c r="B75" s="193"/>
      <c r="C75" s="192"/>
      <c r="D75" s="194"/>
      <c r="E75" s="193"/>
      <c r="F75" s="192"/>
      <c r="G75" s="191"/>
      <c r="H75" s="190"/>
      <c r="I75" s="189"/>
      <c r="J75" s="188"/>
      <c r="K75" s="188"/>
      <c r="L75" s="188"/>
      <c r="M75" s="187"/>
      <c r="N75" s="186"/>
      <c r="O75" s="186"/>
      <c r="P75" s="186"/>
    </row>
    <row r="76" spans="1:16" x14ac:dyDescent="0.25">
      <c r="A76" s="195"/>
      <c r="B76" s="193"/>
      <c r="C76" s="192"/>
      <c r="D76" s="194"/>
      <c r="E76" s="193"/>
      <c r="F76" s="192"/>
      <c r="G76" s="191"/>
      <c r="H76" s="190"/>
      <c r="I76" s="189"/>
      <c r="J76" s="188"/>
      <c r="K76" s="188"/>
      <c r="L76" s="188"/>
      <c r="M76" s="187"/>
      <c r="N76" s="186"/>
      <c r="O76" s="186"/>
      <c r="P76" s="186"/>
    </row>
    <row r="77" spans="1:16" x14ac:dyDescent="0.25">
      <c r="A77" s="195"/>
      <c r="B77" s="193"/>
      <c r="C77" s="192"/>
      <c r="D77" s="194"/>
      <c r="E77" s="193"/>
      <c r="F77" s="192"/>
      <c r="G77" s="191"/>
      <c r="H77" s="190"/>
      <c r="I77" s="189"/>
      <c r="J77" s="188"/>
      <c r="K77" s="188"/>
      <c r="L77" s="188"/>
      <c r="M77" s="187"/>
      <c r="N77" s="186"/>
      <c r="O77" s="186"/>
      <c r="P77" s="186"/>
    </row>
    <row r="78" spans="1:16" x14ac:dyDescent="0.25">
      <c r="A78" s="195"/>
      <c r="B78" s="193"/>
      <c r="C78" s="192"/>
      <c r="D78" s="194"/>
      <c r="E78" s="193"/>
      <c r="F78" s="192"/>
      <c r="G78" s="191"/>
      <c r="H78" s="190"/>
      <c r="I78" s="189"/>
      <c r="J78" s="188"/>
      <c r="K78" s="188"/>
      <c r="L78" s="188"/>
      <c r="M78" s="187"/>
      <c r="N78" s="186"/>
      <c r="O78" s="186"/>
      <c r="P78" s="186"/>
    </row>
    <row r="79" spans="1:16" x14ac:dyDescent="0.25">
      <c r="A79" s="195"/>
      <c r="B79" s="193"/>
      <c r="C79" s="192"/>
      <c r="D79" s="194"/>
      <c r="E79" s="193"/>
      <c r="F79" s="192"/>
      <c r="G79" s="191"/>
      <c r="H79" s="190"/>
      <c r="I79" s="189"/>
      <c r="J79" s="188"/>
      <c r="K79" s="188"/>
      <c r="L79" s="188"/>
      <c r="M79" s="187"/>
      <c r="N79" s="186"/>
      <c r="O79" s="186"/>
      <c r="P79" s="186"/>
    </row>
    <row r="80" spans="1:16" x14ac:dyDescent="0.25">
      <c r="A80" s="195"/>
      <c r="B80" s="193"/>
      <c r="C80" s="192"/>
      <c r="D80" s="194"/>
      <c r="E80" s="193"/>
      <c r="F80" s="192"/>
      <c r="G80" s="191"/>
      <c r="H80" s="190"/>
      <c r="I80" s="189"/>
      <c r="J80" s="188"/>
      <c r="K80" s="188"/>
      <c r="L80" s="188"/>
      <c r="M80" s="187"/>
      <c r="N80" s="186"/>
      <c r="O80" s="186"/>
      <c r="P80" s="186"/>
    </row>
    <row r="81" spans="1:16" x14ac:dyDescent="0.25">
      <c r="A81" s="195"/>
      <c r="B81" s="193"/>
      <c r="C81" s="192"/>
      <c r="D81" s="194"/>
      <c r="E81" s="193"/>
      <c r="F81" s="192"/>
      <c r="G81" s="191"/>
      <c r="H81" s="190"/>
      <c r="I81" s="189"/>
      <c r="J81" s="188"/>
      <c r="K81" s="188"/>
      <c r="L81" s="188"/>
      <c r="M81" s="187"/>
      <c r="N81" s="186"/>
      <c r="O81" s="186"/>
      <c r="P81" s="186"/>
    </row>
    <row r="82" spans="1:16" x14ac:dyDescent="0.25">
      <c r="A82" s="195"/>
      <c r="B82" s="193"/>
      <c r="C82" s="192"/>
      <c r="D82" s="194"/>
      <c r="E82" s="193"/>
      <c r="F82" s="192"/>
      <c r="G82" s="191"/>
      <c r="H82" s="190"/>
      <c r="I82" s="189"/>
      <c r="J82" s="188"/>
      <c r="K82" s="188"/>
      <c r="L82" s="188"/>
      <c r="M82" s="187"/>
      <c r="N82" s="186"/>
      <c r="O82" s="186"/>
      <c r="P82" s="186"/>
    </row>
    <row r="83" spans="1:16" x14ac:dyDescent="0.25">
      <c r="A83" s="195"/>
      <c r="B83" s="193"/>
      <c r="C83" s="192"/>
      <c r="D83" s="194"/>
      <c r="E83" s="193"/>
      <c r="F83" s="192"/>
      <c r="G83" s="191"/>
      <c r="H83" s="190"/>
      <c r="I83" s="189"/>
      <c r="J83" s="188"/>
      <c r="K83" s="188"/>
      <c r="L83" s="188"/>
      <c r="M83" s="187"/>
      <c r="N83" s="186"/>
      <c r="O83" s="186"/>
      <c r="P83" s="186"/>
    </row>
    <row r="84" spans="1:16" x14ac:dyDescent="0.25">
      <c r="A84" s="195"/>
      <c r="B84" s="193"/>
      <c r="C84" s="192"/>
      <c r="D84" s="194"/>
      <c r="E84" s="193"/>
      <c r="F84" s="192"/>
      <c r="G84" s="191"/>
      <c r="H84" s="190"/>
      <c r="I84" s="189"/>
      <c r="J84" s="188"/>
      <c r="K84" s="188"/>
      <c r="L84" s="188"/>
      <c r="M84" s="187"/>
      <c r="N84" s="186"/>
      <c r="O84" s="186"/>
      <c r="P84" s="186"/>
    </row>
    <row r="85" spans="1:16" x14ac:dyDescent="0.25">
      <c r="A85" s="195"/>
      <c r="B85" s="193"/>
      <c r="C85" s="192"/>
      <c r="D85" s="194"/>
      <c r="E85" s="193"/>
      <c r="F85" s="192"/>
      <c r="G85" s="191"/>
      <c r="H85" s="190"/>
      <c r="I85" s="189"/>
      <c r="J85" s="188"/>
      <c r="K85" s="188"/>
      <c r="L85" s="188"/>
      <c r="M85" s="187"/>
      <c r="N85" s="186"/>
      <c r="O85" s="186"/>
      <c r="P85" s="186"/>
    </row>
    <row r="86" spans="1:16" x14ac:dyDescent="0.25">
      <c r="A86" s="195"/>
      <c r="B86" s="193"/>
      <c r="C86" s="192"/>
      <c r="D86" s="194"/>
      <c r="E86" s="193"/>
      <c r="F86" s="192"/>
      <c r="G86" s="191"/>
      <c r="H86" s="190"/>
      <c r="I86" s="189"/>
      <c r="J86" s="188"/>
      <c r="K86" s="188"/>
      <c r="L86" s="188"/>
      <c r="M86" s="187"/>
      <c r="N86" s="186"/>
      <c r="O86" s="186"/>
      <c r="P86" s="186"/>
    </row>
    <row r="87" spans="1:16" x14ac:dyDescent="0.25">
      <c r="A87" s="195"/>
      <c r="B87" s="193"/>
      <c r="C87" s="192"/>
      <c r="D87" s="194"/>
      <c r="E87" s="193"/>
      <c r="F87" s="192"/>
      <c r="G87" s="191"/>
      <c r="H87" s="190"/>
      <c r="I87" s="189"/>
      <c r="J87" s="188"/>
      <c r="K87" s="188"/>
      <c r="L87" s="188"/>
      <c r="M87" s="187"/>
      <c r="N87" s="186"/>
      <c r="O87" s="186"/>
      <c r="P87" s="186"/>
    </row>
    <row r="88" spans="1:16" x14ac:dyDescent="0.25">
      <c r="A88" s="195"/>
      <c r="B88" s="193"/>
      <c r="C88" s="192"/>
      <c r="D88" s="194"/>
      <c r="E88" s="193"/>
      <c r="F88" s="192"/>
      <c r="G88" s="191"/>
      <c r="H88" s="190"/>
      <c r="I88" s="189"/>
      <c r="J88" s="188"/>
      <c r="K88" s="188"/>
      <c r="L88" s="188"/>
      <c r="M88" s="187"/>
      <c r="N88" s="186"/>
      <c r="O88" s="186"/>
      <c r="P88" s="186"/>
    </row>
    <row r="89" spans="1:16" x14ac:dyDescent="0.25">
      <c r="A89" s="195"/>
      <c r="B89" s="193"/>
      <c r="C89" s="192"/>
      <c r="D89" s="194"/>
      <c r="E89" s="193"/>
      <c r="F89" s="192"/>
      <c r="G89" s="191"/>
      <c r="H89" s="190"/>
      <c r="I89" s="189"/>
      <c r="J89" s="188"/>
      <c r="K89" s="188"/>
      <c r="L89" s="188"/>
      <c r="M89" s="187"/>
      <c r="N89" s="186"/>
      <c r="O89" s="186"/>
      <c r="P89" s="186"/>
    </row>
    <row r="90" spans="1:16" x14ac:dyDescent="0.25">
      <c r="A90" s="195"/>
      <c r="B90" s="193"/>
      <c r="C90" s="192"/>
      <c r="D90" s="194"/>
      <c r="E90" s="193"/>
      <c r="F90" s="192"/>
      <c r="G90" s="191"/>
      <c r="H90" s="190"/>
      <c r="I90" s="189"/>
      <c r="J90" s="188"/>
      <c r="K90" s="188"/>
      <c r="L90" s="188"/>
      <c r="M90" s="187"/>
      <c r="N90" s="186"/>
      <c r="O90" s="186"/>
      <c r="P90" s="186"/>
    </row>
    <row r="91" spans="1:16" x14ac:dyDescent="0.25">
      <c r="A91" s="195"/>
      <c r="B91" s="193"/>
      <c r="C91" s="192"/>
      <c r="D91" s="194"/>
      <c r="E91" s="193"/>
      <c r="F91" s="192"/>
      <c r="G91" s="191"/>
      <c r="H91" s="190"/>
      <c r="I91" s="189"/>
      <c r="J91" s="188"/>
      <c r="K91" s="188"/>
      <c r="L91" s="188"/>
      <c r="M91" s="187"/>
      <c r="N91" s="186"/>
      <c r="O91" s="186"/>
      <c r="P91" s="186"/>
    </row>
    <row r="92" spans="1:16" x14ac:dyDescent="0.25">
      <c r="A92" s="195"/>
      <c r="B92" s="193"/>
      <c r="C92" s="192"/>
      <c r="D92" s="194"/>
      <c r="E92" s="193"/>
      <c r="F92" s="192"/>
      <c r="G92" s="191"/>
      <c r="H92" s="190"/>
      <c r="I92" s="189"/>
      <c r="J92" s="188"/>
      <c r="K92" s="188"/>
      <c r="L92" s="188"/>
      <c r="M92" s="187"/>
      <c r="N92" s="186"/>
      <c r="O92" s="186"/>
      <c r="P92" s="186"/>
    </row>
    <row r="93" spans="1:16" x14ac:dyDescent="0.25">
      <c r="A93" s="195"/>
      <c r="B93" s="193"/>
      <c r="C93" s="192"/>
      <c r="D93" s="194"/>
      <c r="E93" s="193"/>
      <c r="F93" s="192"/>
      <c r="G93" s="191"/>
      <c r="H93" s="190"/>
      <c r="I93" s="189"/>
      <c r="J93" s="188"/>
      <c r="K93" s="188"/>
      <c r="L93" s="188"/>
      <c r="M93" s="187"/>
      <c r="N93" s="186"/>
      <c r="O93" s="186"/>
      <c r="P93" s="186"/>
    </row>
    <row r="94" spans="1:16" x14ac:dyDescent="0.25">
      <c r="A94" s="195"/>
      <c r="B94" s="193"/>
      <c r="C94" s="192"/>
      <c r="D94" s="194"/>
      <c r="E94" s="193"/>
      <c r="F94" s="192"/>
      <c r="G94" s="191"/>
      <c r="H94" s="190"/>
      <c r="I94" s="189"/>
      <c r="J94" s="188"/>
      <c r="K94" s="188"/>
      <c r="L94" s="188"/>
      <c r="M94" s="187"/>
      <c r="N94" s="186"/>
      <c r="O94" s="186"/>
      <c r="P94" s="186"/>
    </row>
    <row r="95" spans="1:16" x14ac:dyDescent="0.25">
      <c r="A95" s="195"/>
      <c r="B95" s="193"/>
      <c r="C95" s="192"/>
      <c r="D95" s="194"/>
      <c r="E95" s="193"/>
      <c r="F95" s="192"/>
      <c r="G95" s="191"/>
      <c r="H95" s="190"/>
      <c r="I95" s="189"/>
      <c r="J95" s="188"/>
      <c r="K95" s="188"/>
      <c r="L95" s="188"/>
      <c r="M95" s="187"/>
      <c r="N95" s="186"/>
      <c r="O95" s="186"/>
      <c r="P95" s="186"/>
    </row>
    <row r="96" spans="1:16" x14ac:dyDescent="0.25">
      <c r="A96" s="195"/>
      <c r="B96" s="193"/>
      <c r="C96" s="192"/>
      <c r="D96" s="194"/>
      <c r="E96" s="193"/>
      <c r="F96" s="192"/>
      <c r="G96" s="191"/>
      <c r="H96" s="190"/>
      <c r="I96" s="189"/>
      <c r="J96" s="188"/>
      <c r="K96" s="188"/>
      <c r="L96" s="188"/>
      <c r="M96" s="187"/>
      <c r="N96" s="186"/>
      <c r="O96" s="186"/>
      <c r="P96" s="186"/>
    </row>
    <row r="97" spans="1:16" x14ac:dyDescent="0.25">
      <c r="A97" s="195"/>
      <c r="B97" s="193"/>
      <c r="C97" s="192"/>
      <c r="D97" s="194"/>
      <c r="E97" s="193"/>
      <c r="F97" s="192"/>
      <c r="G97" s="191"/>
      <c r="H97" s="190"/>
      <c r="I97" s="189"/>
      <c r="J97" s="188"/>
      <c r="K97" s="188"/>
      <c r="L97" s="188"/>
      <c r="M97" s="187"/>
      <c r="N97" s="186"/>
      <c r="O97" s="186"/>
      <c r="P97" s="186"/>
    </row>
    <row r="98" spans="1:16" x14ac:dyDescent="0.25">
      <c r="A98" s="195"/>
      <c r="B98" s="193"/>
      <c r="C98" s="192"/>
      <c r="D98" s="194"/>
      <c r="E98" s="193"/>
      <c r="F98" s="192"/>
      <c r="G98" s="191"/>
      <c r="H98" s="190"/>
      <c r="I98" s="189"/>
      <c r="J98" s="188"/>
      <c r="K98" s="188"/>
      <c r="L98" s="188"/>
      <c r="M98" s="187"/>
      <c r="N98" s="186"/>
      <c r="O98" s="186"/>
      <c r="P98" s="186"/>
    </row>
    <row r="99" spans="1:16" x14ac:dyDescent="0.25">
      <c r="A99" s="195"/>
      <c r="B99" s="193"/>
      <c r="C99" s="192"/>
      <c r="D99" s="194"/>
      <c r="E99" s="193"/>
      <c r="F99" s="192"/>
      <c r="G99" s="191"/>
      <c r="H99" s="190"/>
      <c r="I99" s="189"/>
      <c r="J99" s="188"/>
      <c r="K99" s="188"/>
      <c r="L99" s="188"/>
      <c r="M99" s="187"/>
      <c r="N99" s="186"/>
      <c r="O99" s="186"/>
      <c r="P99" s="186"/>
    </row>
    <row r="100" spans="1:16" x14ac:dyDescent="0.25">
      <c r="A100" s="195"/>
      <c r="B100" s="193"/>
      <c r="C100" s="192"/>
      <c r="D100" s="194"/>
      <c r="E100" s="193"/>
      <c r="F100" s="192"/>
      <c r="G100" s="191"/>
      <c r="H100" s="190"/>
      <c r="I100" s="189"/>
      <c r="J100" s="188"/>
      <c r="K100" s="188"/>
      <c r="L100" s="188"/>
      <c r="M100" s="187"/>
      <c r="N100" s="186"/>
      <c r="O100" s="186"/>
      <c r="P100" s="186"/>
    </row>
    <row r="101" spans="1:16" x14ac:dyDescent="0.25">
      <c r="A101" s="195"/>
      <c r="B101" s="193"/>
      <c r="C101" s="192"/>
      <c r="D101" s="194"/>
      <c r="E101" s="193"/>
      <c r="F101" s="192"/>
      <c r="G101" s="191"/>
      <c r="H101" s="190"/>
      <c r="I101" s="189"/>
      <c r="J101" s="188"/>
      <c r="K101" s="188"/>
      <c r="L101" s="188"/>
      <c r="M101" s="187"/>
      <c r="N101" s="186"/>
      <c r="O101" s="186"/>
      <c r="P101" s="186"/>
    </row>
    <row r="102" spans="1:16" x14ac:dyDescent="0.25">
      <c r="A102" s="195"/>
      <c r="B102" s="193"/>
      <c r="C102" s="192"/>
      <c r="D102" s="194"/>
      <c r="E102" s="193"/>
      <c r="F102" s="192"/>
      <c r="G102" s="191"/>
      <c r="H102" s="190"/>
      <c r="I102" s="189"/>
      <c r="J102" s="188"/>
      <c r="K102" s="188"/>
      <c r="L102" s="188"/>
      <c r="M102" s="187"/>
      <c r="N102" s="186"/>
      <c r="O102" s="186"/>
      <c r="P102" s="186"/>
    </row>
    <row r="103" spans="1:16" x14ac:dyDescent="0.25">
      <c r="A103" s="195"/>
      <c r="B103" s="193"/>
      <c r="C103" s="192"/>
      <c r="D103" s="194"/>
      <c r="E103" s="193"/>
      <c r="F103" s="192"/>
      <c r="G103" s="191"/>
      <c r="H103" s="190"/>
      <c r="I103" s="189"/>
      <c r="J103" s="188"/>
      <c r="K103" s="188"/>
      <c r="L103" s="188"/>
      <c r="M103" s="187"/>
      <c r="N103" s="186"/>
      <c r="O103" s="186"/>
      <c r="P103" s="186"/>
    </row>
    <row r="104" spans="1:16" x14ac:dyDescent="0.25">
      <c r="A104" s="195"/>
      <c r="B104" s="193"/>
      <c r="C104" s="192"/>
      <c r="D104" s="194"/>
      <c r="E104" s="193"/>
      <c r="F104" s="192"/>
      <c r="G104" s="191"/>
      <c r="H104" s="190"/>
      <c r="I104" s="189"/>
      <c r="J104" s="188"/>
      <c r="K104" s="188"/>
      <c r="L104" s="188"/>
      <c r="M104" s="187"/>
      <c r="N104" s="186"/>
      <c r="O104" s="186"/>
      <c r="P104" s="186"/>
    </row>
    <row r="105" spans="1:16" x14ac:dyDescent="0.25">
      <c r="A105" s="195"/>
      <c r="B105" s="193"/>
      <c r="C105" s="192"/>
      <c r="D105" s="194"/>
      <c r="E105" s="193"/>
      <c r="F105" s="192"/>
      <c r="G105" s="191"/>
      <c r="H105" s="190"/>
      <c r="I105" s="189"/>
      <c r="J105" s="188"/>
      <c r="K105" s="188"/>
      <c r="L105" s="188"/>
      <c r="M105" s="187"/>
      <c r="N105" s="186"/>
      <c r="O105" s="186"/>
      <c r="P105" s="186"/>
    </row>
    <row r="106" spans="1:16" x14ac:dyDescent="0.25">
      <c r="A106" s="195"/>
      <c r="B106" s="193"/>
      <c r="C106" s="192"/>
      <c r="D106" s="194"/>
      <c r="E106" s="193"/>
      <c r="F106" s="192"/>
      <c r="G106" s="191"/>
      <c r="H106" s="190"/>
      <c r="I106" s="189"/>
      <c r="J106" s="188"/>
      <c r="K106" s="188"/>
      <c r="L106" s="188"/>
      <c r="M106" s="187"/>
      <c r="N106" s="186"/>
      <c r="O106" s="186"/>
      <c r="P106" s="186"/>
    </row>
    <row r="107" spans="1:16" x14ac:dyDescent="0.25">
      <c r="A107" s="195"/>
      <c r="B107" s="193"/>
      <c r="C107" s="192"/>
      <c r="D107" s="194"/>
      <c r="E107" s="193"/>
      <c r="F107" s="192"/>
      <c r="G107" s="191"/>
      <c r="H107" s="190"/>
      <c r="I107" s="189"/>
      <c r="J107" s="188"/>
      <c r="K107" s="188"/>
      <c r="L107" s="188"/>
      <c r="M107" s="187"/>
      <c r="N107" s="186"/>
      <c r="O107" s="186"/>
      <c r="P107" s="186"/>
    </row>
    <row r="108" spans="1:16" x14ac:dyDescent="0.25">
      <c r="A108" s="195"/>
      <c r="B108" s="193"/>
      <c r="C108" s="192"/>
      <c r="D108" s="194"/>
      <c r="E108" s="193"/>
      <c r="F108" s="192"/>
      <c r="G108" s="191"/>
      <c r="H108" s="190"/>
      <c r="I108" s="189"/>
      <c r="J108" s="188"/>
      <c r="K108" s="188"/>
      <c r="L108" s="188"/>
      <c r="M108" s="187"/>
      <c r="N108" s="186"/>
      <c r="O108" s="186"/>
      <c r="P108" s="186"/>
    </row>
    <row r="109" spans="1:16" x14ac:dyDescent="0.25">
      <c r="A109" s="195"/>
      <c r="B109" s="193"/>
      <c r="C109" s="192"/>
      <c r="D109" s="194"/>
      <c r="E109" s="193"/>
      <c r="F109" s="192"/>
      <c r="G109" s="191"/>
      <c r="H109" s="190"/>
      <c r="I109" s="189"/>
      <c r="J109" s="188"/>
      <c r="K109" s="188"/>
      <c r="L109" s="188"/>
      <c r="M109" s="187"/>
      <c r="N109" s="186"/>
      <c r="O109" s="186"/>
      <c r="P109" s="186"/>
    </row>
    <row r="110" spans="1:16" x14ac:dyDescent="0.25">
      <c r="A110" s="195"/>
      <c r="B110" s="193"/>
      <c r="C110" s="192"/>
      <c r="D110" s="194"/>
      <c r="E110" s="193"/>
      <c r="F110" s="192"/>
      <c r="G110" s="191"/>
      <c r="H110" s="190"/>
      <c r="I110" s="189"/>
      <c r="J110" s="188"/>
      <c r="K110" s="188"/>
      <c r="L110" s="188"/>
      <c r="M110" s="187"/>
      <c r="N110" s="186"/>
      <c r="O110" s="186"/>
      <c r="P110" s="186"/>
    </row>
    <row r="111" spans="1:16" x14ac:dyDescent="0.25">
      <c r="A111" s="195"/>
      <c r="B111" s="193"/>
      <c r="C111" s="192"/>
      <c r="D111" s="194"/>
      <c r="E111" s="193"/>
      <c r="F111" s="192"/>
      <c r="G111" s="191"/>
      <c r="H111" s="190"/>
      <c r="I111" s="189"/>
      <c r="J111" s="188"/>
      <c r="K111" s="188"/>
      <c r="L111" s="188"/>
      <c r="M111" s="187"/>
      <c r="N111" s="186"/>
      <c r="O111" s="186"/>
      <c r="P111" s="186"/>
    </row>
    <row r="112" spans="1:16" x14ac:dyDescent="0.25">
      <c r="A112" s="195"/>
      <c r="B112" s="193"/>
      <c r="C112" s="192"/>
      <c r="D112" s="194"/>
      <c r="E112" s="193"/>
      <c r="F112" s="192"/>
      <c r="G112" s="191"/>
      <c r="H112" s="190"/>
      <c r="I112" s="189"/>
      <c r="J112" s="188"/>
      <c r="K112" s="188"/>
      <c r="L112" s="188"/>
      <c r="M112" s="187"/>
      <c r="N112" s="186"/>
      <c r="O112" s="186"/>
      <c r="P112" s="186"/>
    </row>
    <row r="113" spans="1:16" x14ac:dyDescent="0.25">
      <c r="A113" s="195"/>
      <c r="B113" s="193"/>
      <c r="C113" s="192"/>
      <c r="D113" s="194"/>
      <c r="E113" s="193"/>
      <c r="F113" s="192"/>
      <c r="G113" s="191"/>
      <c r="H113" s="190"/>
      <c r="I113" s="189"/>
      <c r="J113" s="188"/>
      <c r="K113" s="188"/>
      <c r="L113" s="188"/>
      <c r="M113" s="187"/>
      <c r="N113" s="186"/>
      <c r="O113" s="186"/>
      <c r="P113" s="186"/>
    </row>
    <row r="114" spans="1:16" x14ac:dyDescent="0.25">
      <c r="A114" s="195"/>
      <c r="B114" s="193"/>
      <c r="C114" s="192"/>
      <c r="D114" s="194"/>
      <c r="E114" s="193"/>
      <c r="F114" s="192"/>
      <c r="G114" s="191"/>
      <c r="H114" s="190"/>
      <c r="I114" s="189"/>
      <c r="J114" s="188"/>
      <c r="K114" s="188"/>
      <c r="L114" s="188"/>
      <c r="M114" s="187"/>
      <c r="N114" s="186"/>
      <c r="O114" s="186"/>
      <c r="P114" s="186"/>
    </row>
    <row r="115" spans="1:16" x14ac:dyDescent="0.25">
      <c r="A115" s="195"/>
      <c r="B115" s="193"/>
      <c r="C115" s="192"/>
      <c r="D115" s="194"/>
      <c r="E115" s="193"/>
      <c r="F115" s="192"/>
      <c r="G115" s="191"/>
      <c r="H115" s="190"/>
      <c r="I115" s="189"/>
      <c r="J115" s="188"/>
      <c r="K115" s="188"/>
      <c r="L115" s="188"/>
      <c r="M115" s="187"/>
      <c r="N115" s="186"/>
      <c r="O115" s="186"/>
      <c r="P115" s="186"/>
    </row>
    <row r="116" spans="1:16" x14ac:dyDescent="0.25">
      <c r="A116" s="195"/>
      <c r="B116" s="193"/>
      <c r="C116" s="192"/>
      <c r="D116" s="194"/>
      <c r="E116" s="193"/>
      <c r="F116" s="192"/>
      <c r="G116" s="191"/>
      <c r="H116" s="190"/>
      <c r="I116" s="189"/>
      <c r="J116" s="188"/>
      <c r="K116" s="188"/>
      <c r="L116" s="188"/>
      <c r="M116" s="187"/>
      <c r="N116" s="186"/>
      <c r="O116" s="186"/>
      <c r="P116" s="186"/>
    </row>
    <row r="117" spans="1:16" x14ac:dyDescent="0.25">
      <c r="A117" s="195"/>
      <c r="B117" s="193"/>
      <c r="C117" s="192"/>
      <c r="D117" s="194"/>
      <c r="E117" s="193"/>
      <c r="F117" s="192"/>
      <c r="G117" s="191"/>
      <c r="H117" s="190"/>
      <c r="I117" s="189"/>
      <c r="J117" s="188"/>
      <c r="K117" s="188"/>
      <c r="L117" s="188"/>
      <c r="M117" s="187"/>
      <c r="N117" s="186"/>
      <c r="O117" s="186"/>
      <c r="P117" s="186"/>
    </row>
    <row r="118" spans="1:16" x14ac:dyDescent="0.25">
      <c r="A118" s="195"/>
      <c r="B118" s="193"/>
      <c r="C118" s="192"/>
      <c r="D118" s="194"/>
      <c r="E118" s="193"/>
      <c r="F118" s="192"/>
      <c r="G118" s="191"/>
      <c r="H118" s="190"/>
      <c r="I118" s="189"/>
      <c r="J118" s="188"/>
      <c r="K118" s="188"/>
      <c r="L118" s="188"/>
      <c r="M118" s="187"/>
      <c r="N118" s="186"/>
      <c r="O118" s="186"/>
      <c r="P118" s="186"/>
    </row>
    <row r="119" spans="1:16" x14ac:dyDescent="0.25">
      <c r="A119" s="195"/>
      <c r="B119" s="193"/>
      <c r="C119" s="192"/>
      <c r="D119" s="194"/>
      <c r="E119" s="193"/>
      <c r="F119" s="192"/>
      <c r="G119" s="191"/>
      <c r="H119" s="190"/>
      <c r="I119" s="189"/>
      <c r="J119" s="188"/>
      <c r="K119" s="188"/>
      <c r="L119" s="188"/>
      <c r="M119" s="187"/>
      <c r="N119" s="186"/>
      <c r="O119" s="186"/>
      <c r="P119" s="186"/>
    </row>
    <row r="120" spans="1:16" x14ac:dyDescent="0.25">
      <c r="A120" s="195"/>
      <c r="B120" s="193"/>
      <c r="C120" s="192"/>
      <c r="D120" s="194"/>
      <c r="E120" s="193"/>
      <c r="F120" s="192"/>
      <c r="G120" s="191"/>
      <c r="H120" s="190"/>
      <c r="I120" s="189"/>
      <c r="J120" s="188"/>
      <c r="K120" s="188"/>
      <c r="L120" s="188"/>
      <c r="M120" s="187"/>
      <c r="N120" s="186"/>
      <c r="O120" s="186"/>
      <c r="P120" s="186"/>
    </row>
    <row r="121" spans="1:16" x14ac:dyDescent="0.25">
      <c r="A121" s="195"/>
      <c r="B121" s="193"/>
      <c r="C121" s="192"/>
      <c r="D121" s="194"/>
      <c r="E121" s="193"/>
      <c r="F121" s="192"/>
      <c r="G121" s="191"/>
      <c r="H121" s="190"/>
      <c r="I121" s="189"/>
      <c r="J121" s="188"/>
      <c r="K121" s="188"/>
      <c r="L121" s="188"/>
      <c r="M121" s="187"/>
      <c r="N121" s="186"/>
      <c r="O121" s="186"/>
      <c r="P121" s="186"/>
    </row>
    <row r="122" spans="1:16" x14ac:dyDescent="0.25">
      <c r="A122" s="195"/>
      <c r="B122" s="193"/>
      <c r="C122" s="192"/>
      <c r="D122" s="194"/>
      <c r="E122" s="193"/>
      <c r="F122" s="192"/>
      <c r="G122" s="191"/>
      <c r="H122" s="190"/>
      <c r="I122" s="189"/>
      <c r="J122" s="188"/>
      <c r="K122" s="188"/>
      <c r="L122" s="188"/>
      <c r="M122" s="187"/>
      <c r="N122" s="186"/>
      <c r="O122" s="186"/>
      <c r="P122" s="186"/>
    </row>
    <row r="123" spans="1:16" x14ac:dyDescent="0.25">
      <c r="A123" s="195"/>
      <c r="B123" s="193"/>
      <c r="C123" s="192"/>
      <c r="D123" s="194"/>
      <c r="E123" s="193"/>
      <c r="F123" s="192"/>
      <c r="G123" s="191"/>
      <c r="H123" s="190"/>
      <c r="I123" s="189"/>
      <c r="J123" s="188"/>
      <c r="K123" s="188"/>
      <c r="L123" s="188"/>
      <c r="M123" s="187"/>
      <c r="N123" s="186"/>
      <c r="O123" s="186"/>
      <c r="P123" s="186"/>
    </row>
    <row r="124" spans="1:16" x14ac:dyDescent="0.25">
      <c r="A124" s="195"/>
      <c r="B124" s="193"/>
      <c r="C124" s="192"/>
      <c r="D124" s="194"/>
      <c r="E124" s="193"/>
      <c r="F124" s="192"/>
      <c r="G124" s="191"/>
      <c r="H124" s="190"/>
      <c r="I124" s="189"/>
      <c r="J124" s="188"/>
      <c r="K124" s="188"/>
      <c r="L124" s="188"/>
      <c r="M124" s="187"/>
      <c r="N124" s="186"/>
      <c r="O124" s="186"/>
      <c r="P124" s="186"/>
    </row>
    <row r="125" spans="1:16" x14ac:dyDescent="0.25">
      <c r="A125" s="195"/>
      <c r="B125" s="193"/>
      <c r="C125" s="192"/>
      <c r="D125" s="194"/>
      <c r="E125" s="193"/>
      <c r="F125" s="192"/>
      <c r="G125" s="191"/>
      <c r="H125" s="190"/>
      <c r="I125" s="189"/>
      <c r="J125" s="188"/>
      <c r="K125" s="188"/>
      <c r="L125" s="188"/>
      <c r="M125" s="187"/>
      <c r="N125" s="186"/>
      <c r="O125" s="186"/>
      <c r="P125" s="186"/>
    </row>
    <row r="126" spans="1:16" x14ac:dyDescent="0.25">
      <c r="A126" s="195"/>
      <c r="B126" s="193"/>
      <c r="C126" s="192"/>
      <c r="D126" s="194"/>
      <c r="E126" s="193"/>
      <c r="F126" s="192"/>
      <c r="G126" s="191"/>
      <c r="H126" s="190"/>
      <c r="I126" s="189"/>
      <c r="J126" s="188"/>
      <c r="K126" s="188"/>
      <c r="L126" s="188"/>
      <c r="M126" s="187"/>
      <c r="N126" s="186"/>
      <c r="O126" s="186"/>
      <c r="P126" s="186"/>
    </row>
    <row r="127" spans="1:16" x14ac:dyDescent="0.25">
      <c r="A127" s="195"/>
      <c r="B127" s="193"/>
      <c r="C127" s="192"/>
      <c r="D127" s="194"/>
      <c r="E127" s="193"/>
      <c r="F127" s="192"/>
      <c r="G127" s="191"/>
      <c r="H127" s="190"/>
      <c r="I127" s="189"/>
      <c r="J127" s="188"/>
      <c r="K127" s="188"/>
      <c r="L127" s="188"/>
      <c r="M127" s="187"/>
      <c r="N127" s="186"/>
      <c r="O127" s="186"/>
      <c r="P127" s="186"/>
    </row>
    <row r="128" spans="1:16" x14ac:dyDescent="0.25">
      <c r="A128" s="195"/>
      <c r="B128" s="193"/>
      <c r="C128" s="192"/>
      <c r="D128" s="194"/>
      <c r="E128" s="193"/>
      <c r="F128" s="192"/>
      <c r="G128" s="191"/>
      <c r="H128" s="190"/>
      <c r="I128" s="189"/>
      <c r="J128" s="188"/>
      <c r="K128" s="188"/>
      <c r="L128" s="188"/>
      <c r="M128" s="187"/>
      <c r="N128" s="186"/>
      <c r="O128" s="186"/>
      <c r="P128" s="186"/>
    </row>
    <row r="129" spans="1:16" x14ac:dyDescent="0.25">
      <c r="A129" s="195"/>
      <c r="B129" s="193"/>
      <c r="C129" s="192"/>
      <c r="D129" s="194"/>
      <c r="E129" s="193"/>
      <c r="F129" s="192"/>
      <c r="G129" s="191"/>
      <c r="H129" s="190"/>
      <c r="I129" s="189"/>
      <c r="J129" s="188"/>
      <c r="K129" s="188"/>
      <c r="L129" s="188"/>
      <c r="M129" s="187"/>
      <c r="N129" s="186"/>
      <c r="O129" s="186"/>
      <c r="P129" s="186"/>
    </row>
    <row r="130" spans="1:16" x14ac:dyDescent="0.25">
      <c r="A130" s="195"/>
      <c r="B130" s="193"/>
      <c r="C130" s="192"/>
      <c r="D130" s="194"/>
      <c r="E130" s="193"/>
      <c r="F130" s="192"/>
      <c r="G130" s="191"/>
      <c r="H130" s="190"/>
      <c r="I130" s="189"/>
      <c r="J130" s="188"/>
      <c r="K130" s="188"/>
      <c r="L130" s="188"/>
      <c r="M130" s="187"/>
      <c r="N130" s="186"/>
      <c r="O130" s="186"/>
      <c r="P130" s="186"/>
    </row>
    <row r="131" spans="1:16" x14ac:dyDescent="0.25">
      <c r="A131" s="195"/>
      <c r="B131" s="193"/>
      <c r="C131" s="192"/>
      <c r="D131" s="194"/>
      <c r="E131" s="193"/>
      <c r="F131" s="192"/>
      <c r="G131" s="191"/>
      <c r="H131" s="190"/>
      <c r="I131" s="189"/>
      <c r="J131" s="188"/>
      <c r="K131" s="188"/>
      <c r="L131" s="188"/>
      <c r="M131" s="187"/>
      <c r="N131" s="186"/>
      <c r="O131" s="186"/>
      <c r="P131" s="186"/>
    </row>
    <row r="132" spans="1:16" x14ac:dyDescent="0.25">
      <c r="A132" s="195"/>
      <c r="B132" s="193"/>
      <c r="C132" s="192"/>
      <c r="D132" s="194"/>
      <c r="E132" s="193"/>
      <c r="F132" s="192"/>
      <c r="G132" s="191"/>
      <c r="H132" s="190"/>
      <c r="I132" s="189"/>
      <c r="J132" s="188"/>
      <c r="K132" s="188"/>
      <c r="L132" s="188"/>
      <c r="M132" s="187"/>
      <c r="N132" s="186"/>
      <c r="O132" s="186"/>
      <c r="P132" s="186"/>
    </row>
    <row r="133" spans="1:16" x14ac:dyDescent="0.25">
      <c r="A133" s="195"/>
      <c r="B133" s="193"/>
      <c r="C133" s="192"/>
      <c r="D133" s="194"/>
      <c r="E133" s="193"/>
      <c r="F133" s="192"/>
      <c r="G133" s="191"/>
      <c r="H133" s="190"/>
      <c r="I133" s="189"/>
      <c r="J133" s="188"/>
      <c r="K133" s="188"/>
      <c r="L133" s="188"/>
      <c r="M133" s="187"/>
      <c r="N133" s="186"/>
      <c r="O133" s="186"/>
      <c r="P133" s="186"/>
    </row>
    <row r="134" spans="1:16" x14ac:dyDescent="0.25">
      <c r="A134" s="195"/>
      <c r="B134" s="193"/>
      <c r="C134" s="192"/>
      <c r="D134" s="194"/>
      <c r="E134" s="193"/>
      <c r="F134" s="192"/>
      <c r="G134" s="191"/>
      <c r="H134" s="190"/>
      <c r="I134" s="189"/>
      <c r="J134" s="188"/>
      <c r="K134" s="188"/>
      <c r="L134" s="188"/>
      <c r="M134" s="187"/>
      <c r="N134" s="186"/>
      <c r="O134" s="186"/>
      <c r="P134" s="186"/>
    </row>
    <row r="135" spans="1:16" x14ac:dyDescent="0.25">
      <c r="A135" s="195"/>
      <c r="B135" s="193"/>
      <c r="C135" s="192"/>
      <c r="D135" s="194"/>
      <c r="E135" s="193"/>
      <c r="F135" s="192"/>
      <c r="G135" s="191"/>
      <c r="H135" s="190"/>
      <c r="I135" s="189"/>
      <c r="J135" s="188"/>
      <c r="K135" s="188"/>
      <c r="L135" s="188"/>
      <c r="M135" s="187"/>
      <c r="N135" s="186"/>
      <c r="O135" s="186"/>
      <c r="P135" s="186"/>
    </row>
    <row r="136" spans="1:16" x14ac:dyDescent="0.25">
      <c r="A136" s="195"/>
      <c r="B136" s="193"/>
      <c r="C136" s="192"/>
      <c r="D136" s="194"/>
      <c r="E136" s="193"/>
      <c r="F136" s="192"/>
      <c r="G136" s="191"/>
      <c r="H136" s="190"/>
      <c r="I136" s="189"/>
      <c r="J136" s="188"/>
      <c r="K136" s="188"/>
      <c r="L136" s="188"/>
      <c r="M136" s="187"/>
      <c r="N136" s="186"/>
      <c r="O136" s="186"/>
      <c r="P136" s="186"/>
    </row>
    <row r="137" spans="1:16" x14ac:dyDescent="0.25">
      <c r="A137" s="195"/>
      <c r="B137" s="193"/>
      <c r="C137" s="192"/>
      <c r="D137" s="194"/>
      <c r="E137" s="193"/>
      <c r="F137" s="192"/>
      <c r="G137" s="191"/>
      <c r="H137" s="190"/>
      <c r="I137" s="189"/>
      <c r="J137" s="188"/>
      <c r="K137" s="188"/>
      <c r="L137" s="188"/>
      <c r="M137" s="187"/>
      <c r="N137" s="186"/>
      <c r="O137" s="186"/>
      <c r="P137" s="186"/>
    </row>
    <row r="138" spans="1:16" x14ac:dyDescent="0.25">
      <c r="A138" s="195"/>
      <c r="B138" s="193"/>
      <c r="C138" s="192"/>
      <c r="D138" s="194"/>
      <c r="E138" s="193"/>
      <c r="F138" s="192"/>
      <c r="G138" s="191"/>
      <c r="H138" s="190"/>
      <c r="I138" s="189"/>
      <c r="J138" s="188"/>
      <c r="K138" s="188"/>
      <c r="L138" s="188"/>
      <c r="M138" s="187"/>
      <c r="N138" s="186"/>
      <c r="O138" s="186"/>
      <c r="P138" s="186"/>
    </row>
    <row r="139" spans="1:16" x14ac:dyDescent="0.25">
      <c r="A139" s="195"/>
      <c r="B139" s="193"/>
      <c r="C139" s="192"/>
      <c r="D139" s="194"/>
      <c r="E139" s="193"/>
      <c r="F139" s="192"/>
      <c r="G139" s="191"/>
      <c r="H139" s="190"/>
      <c r="I139" s="189"/>
      <c r="J139" s="188"/>
      <c r="K139" s="188"/>
      <c r="L139" s="188"/>
      <c r="M139" s="187"/>
      <c r="N139" s="186"/>
      <c r="O139" s="186"/>
      <c r="P139" s="186"/>
    </row>
    <row r="140" spans="1:16" x14ac:dyDescent="0.25">
      <c r="A140" s="195"/>
      <c r="B140" s="193"/>
      <c r="C140" s="192"/>
      <c r="D140" s="194"/>
      <c r="E140" s="193"/>
      <c r="F140" s="192"/>
      <c r="G140" s="191"/>
      <c r="H140" s="190"/>
      <c r="I140" s="189"/>
      <c r="J140" s="188"/>
      <c r="K140" s="188"/>
      <c r="L140" s="188"/>
      <c r="M140" s="187"/>
      <c r="N140" s="186"/>
      <c r="O140" s="186"/>
      <c r="P140" s="186"/>
    </row>
    <row r="141" spans="1:16" x14ac:dyDescent="0.25">
      <c r="A141" s="195"/>
      <c r="B141" s="193"/>
      <c r="C141" s="192"/>
      <c r="D141" s="194"/>
      <c r="E141" s="193"/>
      <c r="F141" s="192"/>
      <c r="G141" s="191"/>
      <c r="H141" s="190"/>
      <c r="I141" s="189"/>
      <c r="J141" s="188"/>
      <c r="K141" s="188"/>
      <c r="L141" s="188"/>
      <c r="M141" s="187"/>
      <c r="N141" s="186"/>
      <c r="O141" s="186"/>
      <c r="P141" s="186"/>
    </row>
    <row r="142" spans="1:16" x14ac:dyDescent="0.25">
      <c r="A142" s="195"/>
      <c r="B142" s="193"/>
      <c r="C142" s="192"/>
      <c r="D142" s="194"/>
      <c r="E142" s="193"/>
      <c r="F142" s="192"/>
      <c r="G142" s="191"/>
      <c r="H142" s="190"/>
      <c r="I142" s="189"/>
      <c r="J142" s="188"/>
      <c r="K142" s="188"/>
      <c r="L142" s="188"/>
      <c r="M142" s="187"/>
      <c r="N142" s="186"/>
      <c r="O142" s="186"/>
      <c r="P142" s="186"/>
    </row>
    <row r="143" spans="1:16" x14ac:dyDescent="0.25">
      <c r="A143" s="195"/>
      <c r="B143" s="193"/>
      <c r="C143" s="192"/>
      <c r="D143" s="194"/>
      <c r="E143" s="193"/>
      <c r="F143" s="192"/>
      <c r="G143" s="191"/>
      <c r="H143" s="190"/>
      <c r="I143" s="189"/>
      <c r="J143" s="188"/>
      <c r="K143" s="188"/>
      <c r="L143" s="188"/>
      <c r="M143" s="187"/>
      <c r="N143" s="186"/>
      <c r="O143" s="186"/>
      <c r="P143" s="186"/>
    </row>
    <row r="144" spans="1:16" x14ac:dyDescent="0.25">
      <c r="A144" s="195"/>
      <c r="B144" s="193"/>
      <c r="C144" s="192"/>
      <c r="D144" s="194"/>
      <c r="E144" s="193"/>
      <c r="F144" s="192"/>
      <c r="G144" s="191"/>
      <c r="H144" s="190"/>
      <c r="I144" s="189"/>
      <c r="J144" s="188"/>
      <c r="K144" s="188"/>
      <c r="L144" s="188"/>
      <c r="M144" s="187"/>
      <c r="N144" s="186"/>
      <c r="O144" s="186"/>
      <c r="P144" s="186"/>
    </row>
    <row r="145" spans="1:16" x14ac:dyDescent="0.25">
      <c r="A145" s="195"/>
      <c r="B145" s="193"/>
      <c r="C145" s="192"/>
      <c r="D145" s="194"/>
      <c r="E145" s="193"/>
      <c r="F145" s="192"/>
      <c r="G145" s="191"/>
      <c r="H145" s="190"/>
      <c r="I145" s="189"/>
      <c r="J145" s="188"/>
      <c r="K145" s="188"/>
      <c r="L145" s="188"/>
      <c r="M145" s="187"/>
      <c r="N145" s="186"/>
      <c r="O145" s="186"/>
      <c r="P145" s="186"/>
    </row>
    <row r="146" spans="1:16" x14ac:dyDescent="0.25">
      <c r="A146" s="195"/>
      <c r="B146" s="193"/>
      <c r="C146" s="192"/>
      <c r="D146" s="194"/>
      <c r="E146" s="193"/>
      <c r="F146" s="192"/>
      <c r="G146" s="191"/>
      <c r="H146" s="190"/>
      <c r="I146" s="189"/>
      <c r="J146" s="188"/>
      <c r="K146" s="188"/>
      <c r="L146" s="188"/>
      <c r="M146" s="187"/>
      <c r="N146" s="186"/>
      <c r="O146" s="186"/>
      <c r="P146" s="186"/>
    </row>
    <row r="147" spans="1:16" x14ac:dyDescent="0.25">
      <c r="A147" s="195"/>
      <c r="B147" s="193"/>
      <c r="C147" s="192"/>
      <c r="D147" s="194"/>
      <c r="E147" s="193"/>
      <c r="F147" s="192"/>
      <c r="G147" s="191"/>
      <c r="H147" s="190"/>
      <c r="I147" s="189"/>
      <c r="J147" s="188"/>
      <c r="K147" s="188"/>
      <c r="L147" s="188"/>
      <c r="M147" s="187"/>
      <c r="N147" s="186"/>
      <c r="O147" s="186"/>
      <c r="P147" s="186"/>
    </row>
    <row r="148" spans="1:16" x14ac:dyDescent="0.25">
      <c r="A148" s="195"/>
      <c r="B148" s="193"/>
      <c r="C148" s="192"/>
      <c r="D148" s="194"/>
      <c r="E148" s="193"/>
      <c r="F148" s="192"/>
      <c r="G148" s="191"/>
      <c r="H148" s="190"/>
      <c r="I148" s="189"/>
      <c r="J148" s="188"/>
      <c r="K148" s="188"/>
      <c r="L148" s="188"/>
      <c r="M148" s="187"/>
      <c r="N148" s="186"/>
      <c r="O148" s="186"/>
      <c r="P148" s="186"/>
    </row>
    <row r="149" spans="1:16" x14ac:dyDescent="0.25">
      <c r="A149" s="195"/>
      <c r="B149" s="193"/>
      <c r="C149" s="192"/>
      <c r="D149" s="194"/>
      <c r="E149" s="193"/>
      <c r="F149" s="192"/>
      <c r="G149" s="191"/>
      <c r="H149" s="190"/>
      <c r="I149" s="189"/>
      <c r="J149" s="188"/>
      <c r="K149" s="188"/>
      <c r="L149" s="188"/>
      <c r="M149" s="187"/>
      <c r="N149" s="186"/>
      <c r="O149" s="186"/>
      <c r="P149" s="186"/>
    </row>
    <row r="150" spans="1:16" x14ac:dyDescent="0.25">
      <c r="A150" s="195"/>
      <c r="B150" s="193"/>
      <c r="C150" s="192"/>
      <c r="D150" s="194"/>
      <c r="E150" s="193"/>
      <c r="F150" s="192"/>
      <c r="G150" s="191"/>
      <c r="H150" s="190"/>
      <c r="I150" s="189"/>
      <c r="J150" s="188"/>
      <c r="K150" s="188"/>
      <c r="L150" s="188"/>
      <c r="M150" s="187"/>
      <c r="N150" s="186"/>
      <c r="O150" s="186"/>
      <c r="P150" s="186"/>
    </row>
    <row r="151" spans="1:16" x14ac:dyDescent="0.25">
      <c r="A151" s="195"/>
      <c r="B151" s="193"/>
      <c r="C151" s="192"/>
      <c r="D151" s="194"/>
      <c r="E151" s="193"/>
      <c r="F151" s="192"/>
      <c r="G151" s="191"/>
      <c r="H151" s="190"/>
      <c r="I151" s="189"/>
      <c r="J151" s="188"/>
      <c r="K151" s="188"/>
      <c r="L151" s="188"/>
      <c r="M151" s="187"/>
      <c r="N151" s="186"/>
      <c r="O151" s="186"/>
      <c r="P151" s="186"/>
    </row>
    <row r="152" spans="1:16" x14ac:dyDescent="0.25">
      <c r="A152" s="195"/>
      <c r="B152" s="193"/>
      <c r="C152" s="192"/>
      <c r="D152" s="194"/>
      <c r="E152" s="193"/>
      <c r="F152" s="192"/>
      <c r="G152" s="191"/>
      <c r="H152" s="190"/>
      <c r="I152" s="189"/>
      <c r="J152" s="188"/>
      <c r="K152" s="188"/>
      <c r="L152" s="188"/>
      <c r="M152" s="187"/>
      <c r="N152" s="186"/>
      <c r="O152" s="186"/>
      <c r="P152" s="186"/>
    </row>
    <row r="153" spans="1:16" x14ac:dyDescent="0.25">
      <c r="A153" s="195"/>
      <c r="B153" s="193"/>
      <c r="C153" s="192"/>
      <c r="D153" s="194"/>
      <c r="E153" s="193"/>
      <c r="F153" s="192"/>
      <c r="G153" s="191"/>
      <c r="H153" s="190"/>
      <c r="I153" s="189"/>
      <c r="J153" s="188"/>
      <c r="K153" s="188"/>
      <c r="L153" s="188"/>
      <c r="M153" s="187"/>
      <c r="N153" s="186"/>
      <c r="O153" s="186"/>
      <c r="P153" s="186"/>
    </row>
    <row r="154" spans="1:16" x14ac:dyDescent="0.25">
      <c r="A154" s="195"/>
      <c r="B154" s="193"/>
      <c r="C154" s="192"/>
      <c r="D154" s="194"/>
      <c r="E154" s="193"/>
      <c r="F154" s="192"/>
      <c r="G154" s="191"/>
      <c r="H154" s="190"/>
      <c r="I154" s="189"/>
      <c r="J154" s="188"/>
      <c r="K154" s="188"/>
      <c r="L154" s="188"/>
      <c r="M154" s="187"/>
      <c r="N154" s="186"/>
      <c r="O154" s="186"/>
      <c r="P154" s="186"/>
    </row>
    <row r="155" spans="1:16" x14ac:dyDescent="0.25">
      <c r="A155" s="195"/>
      <c r="B155" s="193"/>
      <c r="C155" s="192"/>
      <c r="D155" s="194"/>
      <c r="E155" s="193"/>
      <c r="F155" s="192"/>
      <c r="G155" s="191"/>
      <c r="H155" s="190"/>
      <c r="I155" s="189"/>
      <c r="J155" s="188"/>
      <c r="K155" s="188"/>
      <c r="L155" s="188"/>
      <c r="M155" s="187"/>
      <c r="N155" s="186"/>
      <c r="O155" s="186"/>
      <c r="P155" s="186"/>
    </row>
    <row r="156" spans="1:16" x14ac:dyDescent="0.25">
      <c r="A156" s="195"/>
      <c r="B156" s="193"/>
      <c r="C156" s="192"/>
      <c r="D156" s="194"/>
      <c r="E156" s="193"/>
      <c r="F156" s="192"/>
      <c r="G156" s="191"/>
      <c r="H156" s="190"/>
      <c r="I156" s="189"/>
      <c r="J156" s="188"/>
      <c r="K156" s="188"/>
      <c r="L156" s="188"/>
      <c r="M156" s="187"/>
      <c r="N156" s="186"/>
      <c r="O156" s="186"/>
      <c r="P156" s="186"/>
    </row>
    <row r="157" spans="1:16" x14ac:dyDescent="0.25">
      <c r="A157" s="195"/>
      <c r="B157" s="193"/>
      <c r="C157" s="192"/>
      <c r="D157" s="194"/>
      <c r="E157" s="193"/>
      <c r="F157" s="192"/>
      <c r="G157" s="191"/>
      <c r="H157" s="190"/>
      <c r="I157" s="189"/>
      <c r="J157" s="188"/>
      <c r="K157" s="188"/>
      <c r="L157" s="188"/>
      <c r="M157" s="187"/>
      <c r="N157" s="186"/>
      <c r="O157" s="186"/>
      <c r="P157" s="186"/>
    </row>
    <row r="158" spans="1:16" x14ac:dyDescent="0.25">
      <c r="A158" s="195"/>
      <c r="B158" s="193"/>
      <c r="C158" s="192"/>
      <c r="D158" s="194"/>
      <c r="E158" s="193"/>
      <c r="F158" s="192"/>
      <c r="G158" s="191"/>
      <c r="H158" s="190"/>
      <c r="I158" s="189"/>
      <c r="J158" s="188"/>
      <c r="K158" s="188"/>
      <c r="L158" s="188"/>
      <c r="M158" s="187"/>
      <c r="N158" s="186"/>
      <c r="O158" s="186"/>
      <c r="P158" s="186"/>
    </row>
    <row r="159" spans="1:16" x14ac:dyDescent="0.25">
      <c r="A159" s="195"/>
      <c r="B159" s="193"/>
      <c r="C159" s="192"/>
      <c r="D159" s="194"/>
      <c r="E159" s="193"/>
      <c r="F159" s="192"/>
      <c r="G159" s="191"/>
      <c r="H159" s="190"/>
      <c r="I159" s="189"/>
      <c r="J159" s="188"/>
      <c r="K159" s="188"/>
      <c r="L159" s="188"/>
      <c r="M159" s="187"/>
      <c r="N159" s="186"/>
      <c r="O159" s="186"/>
      <c r="P159" s="186"/>
    </row>
    <row r="160" spans="1:16" x14ac:dyDescent="0.25">
      <c r="A160" s="195"/>
      <c r="B160" s="193"/>
      <c r="C160" s="192"/>
      <c r="D160" s="194"/>
      <c r="E160" s="193"/>
      <c r="F160" s="192"/>
      <c r="G160" s="191"/>
      <c r="H160" s="190"/>
      <c r="I160" s="189"/>
      <c r="J160" s="188"/>
      <c r="K160" s="188"/>
      <c r="L160" s="188"/>
      <c r="M160" s="187"/>
      <c r="N160" s="186"/>
      <c r="O160" s="186"/>
      <c r="P160" s="186"/>
    </row>
    <row r="161" spans="1:16" x14ac:dyDescent="0.25">
      <c r="A161" s="195"/>
      <c r="B161" s="193"/>
      <c r="C161" s="192"/>
      <c r="D161" s="194"/>
      <c r="E161" s="193"/>
      <c r="F161" s="192"/>
      <c r="G161" s="191"/>
      <c r="H161" s="190"/>
      <c r="I161" s="189"/>
      <c r="J161" s="188"/>
      <c r="K161" s="188"/>
      <c r="L161" s="188"/>
      <c r="M161" s="187"/>
      <c r="N161" s="186"/>
      <c r="O161" s="186"/>
      <c r="P161" s="186"/>
    </row>
    <row r="162" spans="1:16" x14ac:dyDescent="0.25">
      <c r="A162" s="195"/>
      <c r="B162" s="193"/>
      <c r="C162" s="192"/>
      <c r="D162" s="194"/>
      <c r="E162" s="193"/>
      <c r="F162" s="192"/>
      <c r="G162" s="191"/>
      <c r="H162" s="190"/>
      <c r="I162" s="189"/>
      <c r="J162" s="188"/>
      <c r="K162" s="188"/>
      <c r="L162" s="188"/>
      <c r="M162" s="187"/>
      <c r="N162" s="186"/>
      <c r="O162" s="186"/>
      <c r="P162" s="186"/>
    </row>
    <row r="163" spans="1:16" x14ac:dyDescent="0.25">
      <c r="A163" s="195"/>
      <c r="B163" s="193"/>
      <c r="C163" s="192"/>
      <c r="D163" s="194"/>
      <c r="E163" s="193"/>
      <c r="F163" s="192"/>
      <c r="G163" s="191"/>
      <c r="H163" s="190"/>
      <c r="I163" s="189"/>
      <c r="J163" s="188"/>
      <c r="K163" s="188"/>
      <c r="L163" s="188"/>
      <c r="M163" s="187"/>
      <c r="N163" s="186"/>
      <c r="O163" s="186"/>
      <c r="P163" s="186"/>
    </row>
    <row r="164" spans="1:16" x14ac:dyDescent="0.25">
      <c r="A164" s="195"/>
      <c r="B164" s="193"/>
      <c r="C164" s="192"/>
      <c r="D164" s="194"/>
      <c r="E164" s="193"/>
      <c r="F164" s="192"/>
      <c r="G164" s="191"/>
      <c r="H164" s="190"/>
      <c r="I164" s="189"/>
      <c r="J164" s="188"/>
      <c r="K164" s="188"/>
      <c r="L164" s="188"/>
      <c r="M164" s="187"/>
      <c r="N164" s="186"/>
      <c r="O164" s="186"/>
      <c r="P164" s="186"/>
    </row>
    <row r="165" spans="1:16" x14ac:dyDescent="0.25">
      <c r="A165" s="195"/>
      <c r="B165" s="193"/>
      <c r="C165" s="192"/>
      <c r="D165" s="194"/>
      <c r="E165" s="193"/>
      <c r="F165" s="192"/>
      <c r="G165" s="191"/>
      <c r="H165" s="190"/>
      <c r="I165" s="189"/>
      <c r="J165" s="188"/>
      <c r="K165" s="188"/>
      <c r="L165" s="188"/>
      <c r="M165" s="187"/>
      <c r="N165" s="186"/>
      <c r="O165" s="186"/>
      <c r="P165" s="186"/>
    </row>
    <row r="166" spans="1:16" x14ac:dyDescent="0.25">
      <c r="A166" s="195"/>
      <c r="B166" s="193"/>
      <c r="C166" s="192"/>
      <c r="D166" s="194"/>
      <c r="E166" s="193"/>
      <c r="F166" s="192"/>
      <c r="G166" s="191"/>
      <c r="H166" s="190"/>
      <c r="I166" s="189"/>
      <c r="J166" s="188"/>
      <c r="K166" s="188"/>
      <c r="L166" s="188"/>
      <c r="M166" s="187"/>
      <c r="N166" s="186"/>
      <c r="O166" s="186"/>
      <c r="P166" s="186"/>
    </row>
    <row r="167" spans="1:16" x14ac:dyDescent="0.25">
      <c r="A167" s="195"/>
      <c r="B167" s="193"/>
      <c r="C167" s="192"/>
      <c r="D167" s="194"/>
      <c r="E167" s="193"/>
      <c r="F167" s="192"/>
      <c r="G167" s="191"/>
      <c r="H167" s="190"/>
      <c r="I167" s="189"/>
      <c r="J167" s="188"/>
      <c r="K167" s="188"/>
      <c r="L167" s="188"/>
      <c r="M167" s="187"/>
      <c r="N167" s="186"/>
      <c r="O167" s="186"/>
      <c r="P167" s="186"/>
    </row>
    <row r="168" spans="1:16" x14ac:dyDescent="0.25">
      <c r="A168" s="195"/>
      <c r="B168" s="193"/>
      <c r="C168" s="192"/>
      <c r="D168" s="194"/>
      <c r="E168" s="193"/>
      <c r="F168" s="192"/>
      <c r="G168" s="191"/>
      <c r="H168" s="190"/>
      <c r="I168" s="189"/>
      <c r="J168" s="188"/>
      <c r="K168" s="188"/>
      <c r="L168" s="188"/>
      <c r="M168" s="187"/>
      <c r="N168" s="186"/>
      <c r="O168" s="186"/>
      <c r="P168" s="186"/>
    </row>
    <row r="169" spans="1:16" x14ac:dyDescent="0.25">
      <c r="A169" s="195"/>
      <c r="B169" s="193"/>
      <c r="C169" s="192"/>
      <c r="D169" s="194"/>
      <c r="E169" s="193"/>
      <c r="F169" s="192"/>
      <c r="G169" s="191"/>
      <c r="H169" s="190"/>
      <c r="I169" s="189"/>
      <c r="J169" s="188"/>
      <c r="K169" s="188"/>
      <c r="L169" s="188"/>
      <c r="M169" s="187"/>
      <c r="N169" s="186"/>
      <c r="O169" s="186"/>
      <c r="P169" s="186"/>
    </row>
    <row r="170" spans="1:16" x14ac:dyDescent="0.25">
      <c r="A170" s="195"/>
      <c r="B170" s="193"/>
      <c r="C170" s="192"/>
      <c r="D170" s="194"/>
      <c r="E170" s="193"/>
      <c r="F170" s="192"/>
      <c r="G170" s="191"/>
      <c r="H170" s="190"/>
      <c r="I170" s="189"/>
      <c r="J170" s="188"/>
      <c r="K170" s="188"/>
      <c r="L170" s="188"/>
      <c r="M170" s="187"/>
      <c r="N170" s="186"/>
      <c r="O170" s="186"/>
      <c r="P170" s="186"/>
    </row>
    <row r="171" spans="1:16" x14ac:dyDescent="0.25">
      <c r="A171" s="195"/>
      <c r="B171" s="193"/>
      <c r="C171" s="192"/>
      <c r="D171" s="194"/>
      <c r="E171" s="193"/>
      <c r="F171" s="192"/>
      <c r="G171" s="191"/>
      <c r="H171" s="190"/>
      <c r="I171" s="189"/>
      <c r="J171" s="188"/>
      <c r="K171" s="188"/>
      <c r="L171" s="188"/>
      <c r="M171" s="187"/>
      <c r="N171" s="186"/>
      <c r="O171" s="186"/>
      <c r="P171" s="186"/>
    </row>
    <row r="172" spans="1:16" x14ac:dyDescent="0.25">
      <c r="A172" s="195"/>
      <c r="B172" s="193"/>
      <c r="C172" s="192"/>
      <c r="D172" s="194"/>
      <c r="E172" s="193"/>
      <c r="F172" s="192"/>
      <c r="G172" s="191"/>
      <c r="H172" s="190"/>
      <c r="I172" s="189"/>
      <c r="J172" s="188"/>
      <c r="K172" s="188"/>
      <c r="L172" s="188"/>
      <c r="M172" s="187"/>
      <c r="N172" s="186"/>
      <c r="O172" s="186"/>
      <c r="P172" s="186"/>
    </row>
    <row r="173" spans="1:16" x14ac:dyDescent="0.25">
      <c r="A173" s="195"/>
      <c r="B173" s="193"/>
      <c r="C173" s="192"/>
      <c r="D173" s="194"/>
      <c r="E173" s="193"/>
      <c r="F173" s="192"/>
      <c r="G173" s="191"/>
      <c r="H173" s="190"/>
      <c r="I173" s="189"/>
      <c r="J173" s="188"/>
      <c r="K173" s="188"/>
      <c r="L173" s="188"/>
      <c r="M173" s="187"/>
      <c r="N173" s="186"/>
      <c r="O173" s="186"/>
      <c r="P173" s="186"/>
    </row>
    <row r="174" spans="1:16" x14ac:dyDescent="0.25">
      <c r="A174" s="195"/>
      <c r="B174" s="193"/>
      <c r="C174" s="192"/>
      <c r="D174" s="194"/>
      <c r="E174" s="193"/>
      <c r="F174" s="192"/>
      <c r="G174" s="191"/>
      <c r="H174" s="190"/>
      <c r="I174" s="189"/>
      <c r="J174" s="188"/>
      <c r="K174" s="188"/>
      <c r="L174" s="188"/>
      <c r="M174" s="187"/>
      <c r="N174" s="186"/>
      <c r="O174" s="186"/>
      <c r="P174" s="186"/>
    </row>
    <row r="175" spans="1:16" x14ac:dyDescent="0.25">
      <c r="A175" s="195"/>
      <c r="B175" s="193"/>
      <c r="C175" s="192"/>
      <c r="D175" s="194"/>
      <c r="E175" s="193"/>
      <c r="F175" s="192"/>
      <c r="G175" s="191"/>
      <c r="H175" s="190"/>
      <c r="I175" s="189"/>
      <c r="J175" s="188"/>
      <c r="K175" s="188"/>
      <c r="L175" s="188"/>
      <c r="M175" s="187"/>
      <c r="N175" s="186"/>
      <c r="O175" s="186"/>
      <c r="P175" s="186"/>
    </row>
    <row r="176" spans="1:16" x14ac:dyDescent="0.25">
      <c r="A176" s="195"/>
      <c r="B176" s="193"/>
      <c r="C176" s="192"/>
      <c r="D176" s="194"/>
      <c r="E176" s="193"/>
      <c r="F176" s="192"/>
      <c r="G176" s="191"/>
      <c r="H176" s="190"/>
      <c r="I176" s="189"/>
      <c r="J176" s="188"/>
      <c r="K176" s="188"/>
      <c r="L176" s="188"/>
      <c r="M176" s="187"/>
      <c r="N176" s="186"/>
      <c r="O176" s="186"/>
      <c r="P176" s="186"/>
    </row>
    <row r="177" spans="1:16" x14ac:dyDescent="0.25">
      <c r="A177" s="195"/>
      <c r="B177" s="193"/>
      <c r="C177" s="192"/>
      <c r="D177" s="194"/>
      <c r="E177" s="193"/>
      <c r="F177" s="192"/>
      <c r="G177" s="191"/>
      <c r="H177" s="190"/>
      <c r="I177" s="189"/>
      <c r="J177" s="188"/>
      <c r="K177" s="188"/>
      <c r="L177" s="188"/>
      <c r="M177" s="187"/>
      <c r="N177" s="186"/>
      <c r="O177" s="186"/>
      <c r="P177" s="186"/>
    </row>
    <row r="178" spans="1:16" x14ac:dyDescent="0.25">
      <c r="A178" s="195"/>
      <c r="B178" s="193"/>
      <c r="C178" s="192"/>
      <c r="D178" s="194"/>
      <c r="E178" s="193"/>
      <c r="F178" s="192"/>
      <c r="G178" s="191"/>
      <c r="H178" s="190"/>
      <c r="I178" s="189"/>
      <c r="J178" s="188"/>
      <c r="K178" s="188"/>
      <c r="L178" s="188"/>
      <c r="M178" s="187"/>
      <c r="N178" s="186"/>
      <c r="O178" s="186"/>
      <c r="P178" s="186"/>
    </row>
    <row r="179" spans="1:16" x14ac:dyDescent="0.25">
      <c r="A179" s="195"/>
      <c r="B179" s="193"/>
      <c r="C179" s="192"/>
      <c r="D179" s="194"/>
      <c r="E179" s="193"/>
      <c r="F179" s="192"/>
      <c r="G179" s="191"/>
      <c r="H179" s="190"/>
      <c r="I179" s="189"/>
      <c r="J179" s="188"/>
      <c r="K179" s="188"/>
      <c r="L179" s="188"/>
      <c r="M179" s="187"/>
      <c r="N179" s="186"/>
      <c r="O179" s="186"/>
      <c r="P179" s="186"/>
    </row>
    <row r="180" spans="1:16" x14ac:dyDescent="0.25">
      <c r="A180" s="195"/>
      <c r="B180" s="193"/>
      <c r="C180" s="192"/>
      <c r="D180" s="194"/>
      <c r="E180" s="193"/>
      <c r="F180" s="192"/>
      <c r="G180" s="191"/>
      <c r="H180" s="190"/>
      <c r="I180" s="189"/>
      <c r="J180" s="188"/>
      <c r="K180" s="188"/>
      <c r="L180" s="188"/>
      <c r="M180" s="187"/>
      <c r="N180" s="186"/>
      <c r="O180" s="186"/>
      <c r="P180" s="186"/>
    </row>
    <row r="181" spans="1:16" x14ac:dyDescent="0.25">
      <c r="A181" s="195"/>
      <c r="B181" s="193"/>
      <c r="C181" s="192"/>
      <c r="D181" s="194"/>
      <c r="E181" s="193"/>
      <c r="F181" s="192"/>
      <c r="G181" s="191"/>
      <c r="H181" s="190"/>
      <c r="I181" s="189"/>
      <c r="J181" s="188"/>
      <c r="K181" s="188"/>
      <c r="L181" s="188"/>
      <c r="M181" s="187"/>
      <c r="N181" s="186"/>
      <c r="O181" s="186"/>
      <c r="P181" s="186"/>
    </row>
    <row r="182" spans="1:16" x14ac:dyDescent="0.25">
      <c r="A182" s="195"/>
      <c r="B182" s="193"/>
      <c r="C182" s="192"/>
      <c r="D182" s="194"/>
      <c r="E182" s="193"/>
      <c r="F182" s="192"/>
      <c r="G182" s="191"/>
      <c r="H182" s="190"/>
      <c r="I182" s="189"/>
      <c r="J182" s="188"/>
      <c r="K182" s="188"/>
      <c r="L182" s="188"/>
      <c r="M182" s="187"/>
      <c r="N182" s="186"/>
      <c r="O182" s="186"/>
      <c r="P182" s="186"/>
    </row>
    <row r="183" spans="1:16" x14ac:dyDescent="0.25">
      <c r="A183" s="195"/>
      <c r="B183" s="193"/>
      <c r="C183" s="192"/>
      <c r="D183" s="194"/>
      <c r="E183" s="193"/>
      <c r="F183" s="192"/>
      <c r="G183" s="191"/>
      <c r="H183" s="190"/>
      <c r="I183" s="189"/>
      <c r="J183" s="188"/>
      <c r="K183" s="188"/>
      <c r="L183" s="188"/>
      <c r="M183" s="187"/>
      <c r="N183" s="186"/>
      <c r="O183" s="186"/>
      <c r="P183" s="186"/>
    </row>
    <row r="184" spans="1:16" x14ac:dyDescent="0.25">
      <c r="A184" s="195"/>
      <c r="B184" s="193"/>
      <c r="C184" s="192"/>
      <c r="D184" s="194"/>
      <c r="E184" s="193"/>
      <c r="F184" s="192"/>
      <c r="G184" s="191"/>
      <c r="H184" s="190"/>
      <c r="I184" s="189"/>
      <c r="J184" s="188"/>
      <c r="K184" s="188"/>
      <c r="L184" s="188"/>
      <c r="M184" s="187"/>
      <c r="N184" s="186"/>
      <c r="O184" s="186"/>
      <c r="P184" s="186"/>
    </row>
    <row r="185" spans="1:16" x14ac:dyDescent="0.25">
      <c r="A185" s="195"/>
      <c r="B185" s="193"/>
      <c r="C185" s="192"/>
      <c r="D185" s="194"/>
      <c r="E185" s="193"/>
      <c r="F185" s="192"/>
      <c r="G185" s="191"/>
      <c r="H185" s="190"/>
      <c r="I185" s="189"/>
      <c r="J185" s="188"/>
      <c r="K185" s="188"/>
      <c r="L185" s="188"/>
      <c r="M185" s="187"/>
      <c r="N185" s="186"/>
      <c r="O185" s="186"/>
      <c r="P185" s="186"/>
    </row>
    <row r="186" spans="1:16" x14ac:dyDescent="0.25">
      <c r="A186" s="195"/>
      <c r="B186" s="193"/>
      <c r="C186" s="192"/>
      <c r="D186" s="194"/>
      <c r="E186" s="193"/>
      <c r="F186" s="192"/>
      <c r="G186" s="191"/>
      <c r="H186" s="190"/>
      <c r="I186" s="189"/>
      <c r="J186" s="188"/>
      <c r="K186" s="188"/>
      <c r="L186" s="188"/>
      <c r="M186" s="187"/>
      <c r="N186" s="186"/>
      <c r="O186" s="186"/>
      <c r="P186" s="186"/>
    </row>
    <row r="187" spans="1:16" x14ac:dyDescent="0.25">
      <c r="A187" s="195"/>
      <c r="B187" s="193"/>
      <c r="C187" s="192"/>
      <c r="D187" s="194"/>
      <c r="E187" s="193"/>
      <c r="F187" s="192"/>
      <c r="G187" s="191"/>
      <c r="H187" s="190"/>
      <c r="I187" s="189"/>
      <c r="J187" s="188"/>
      <c r="K187" s="188"/>
      <c r="L187" s="188"/>
      <c r="M187" s="187"/>
      <c r="N187" s="186"/>
      <c r="O187" s="186"/>
      <c r="P187" s="186"/>
    </row>
    <row r="188" spans="1:16" x14ac:dyDescent="0.25">
      <c r="A188" s="195"/>
      <c r="B188" s="193"/>
      <c r="C188" s="192"/>
      <c r="D188" s="194"/>
      <c r="E188" s="193"/>
      <c r="F188" s="192"/>
      <c r="G188" s="191"/>
      <c r="H188" s="190"/>
      <c r="I188" s="189"/>
      <c r="J188" s="188"/>
      <c r="K188" s="188"/>
      <c r="L188" s="188"/>
      <c r="M188" s="187"/>
      <c r="N188" s="186"/>
      <c r="O188" s="186"/>
      <c r="P188" s="186"/>
    </row>
    <row r="189" spans="1:16" x14ac:dyDescent="0.25">
      <c r="A189" s="195"/>
      <c r="B189" s="193"/>
      <c r="C189" s="192"/>
      <c r="D189" s="194"/>
      <c r="E189" s="193"/>
      <c r="F189" s="192"/>
      <c r="G189" s="191"/>
      <c r="H189" s="190"/>
      <c r="I189" s="189"/>
      <c r="J189" s="188"/>
      <c r="K189" s="188"/>
      <c r="L189" s="188"/>
      <c r="M189" s="187"/>
      <c r="N189" s="186"/>
      <c r="O189" s="186"/>
      <c r="P189" s="186"/>
    </row>
    <row r="190" spans="1:16" x14ac:dyDescent="0.25">
      <c r="A190" s="195"/>
      <c r="B190" s="193"/>
      <c r="C190" s="192"/>
      <c r="D190" s="194"/>
      <c r="E190" s="193"/>
      <c r="F190" s="192"/>
      <c r="G190" s="191"/>
      <c r="H190" s="190"/>
      <c r="I190" s="189"/>
      <c r="J190" s="188"/>
      <c r="K190" s="188"/>
      <c r="L190" s="188"/>
      <c r="M190" s="187"/>
      <c r="N190" s="186"/>
      <c r="O190" s="186"/>
      <c r="P190" s="186"/>
    </row>
    <row r="191" spans="1:16" x14ac:dyDescent="0.25">
      <c r="A191" s="195"/>
      <c r="B191" s="193"/>
      <c r="C191" s="192"/>
      <c r="D191" s="194"/>
      <c r="E191" s="193"/>
      <c r="F191" s="192"/>
      <c r="G191" s="191"/>
      <c r="H191" s="190"/>
      <c r="I191" s="189"/>
      <c r="J191" s="188"/>
      <c r="K191" s="188"/>
      <c r="L191" s="188"/>
      <c r="M191" s="187"/>
      <c r="N191" s="186"/>
      <c r="O191" s="186"/>
      <c r="P191" s="186"/>
    </row>
    <row r="192" spans="1:16" x14ac:dyDescent="0.25">
      <c r="A192" s="195"/>
      <c r="B192" s="193"/>
      <c r="C192" s="192"/>
      <c r="D192" s="194"/>
      <c r="E192" s="193"/>
      <c r="F192" s="192"/>
      <c r="G192" s="191"/>
      <c r="H192" s="190"/>
      <c r="I192" s="189"/>
      <c r="J192" s="188"/>
      <c r="K192" s="188"/>
      <c r="L192" s="188"/>
      <c r="M192" s="187"/>
      <c r="N192" s="186"/>
      <c r="O192" s="186"/>
      <c r="P192" s="186"/>
    </row>
    <row r="193" spans="1:16" x14ac:dyDescent="0.25">
      <c r="A193" s="195"/>
      <c r="B193" s="193"/>
      <c r="C193" s="192"/>
      <c r="D193" s="194"/>
      <c r="E193" s="193"/>
      <c r="F193" s="192"/>
      <c r="G193" s="191"/>
      <c r="H193" s="190"/>
      <c r="I193" s="189"/>
      <c r="J193" s="188"/>
      <c r="K193" s="188"/>
      <c r="L193" s="188"/>
      <c r="M193" s="187"/>
      <c r="N193" s="186"/>
      <c r="O193" s="186"/>
      <c r="P193" s="186"/>
    </row>
    <row r="194" spans="1:16" x14ac:dyDescent="0.25">
      <c r="A194" s="195"/>
      <c r="B194" s="193"/>
      <c r="C194" s="192"/>
      <c r="D194" s="194"/>
      <c r="E194" s="193"/>
      <c r="F194" s="192"/>
      <c r="G194" s="191"/>
      <c r="H194" s="190"/>
      <c r="I194" s="189"/>
      <c r="J194" s="188"/>
      <c r="K194" s="188"/>
      <c r="L194" s="188"/>
      <c r="M194" s="187"/>
      <c r="N194" s="186"/>
      <c r="O194" s="186"/>
      <c r="P194" s="186"/>
    </row>
    <row r="195" spans="1:16" x14ac:dyDescent="0.25">
      <c r="A195" s="195"/>
      <c r="B195" s="193"/>
      <c r="C195" s="192"/>
      <c r="D195" s="194"/>
      <c r="E195" s="193"/>
      <c r="F195" s="192"/>
      <c r="G195" s="191"/>
      <c r="H195" s="190"/>
      <c r="I195" s="189"/>
      <c r="J195" s="188"/>
      <c r="K195" s="188"/>
      <c r="L195" s="188"/>
      <c r="M195" s="187"/>
      <c r="N195" s="186"/>
      <c r="O195" s="186"/>
      <c r="P195" s="186"/>
    </row>
    <row r="196" spans="1:16" x14ac:dyDescent="0.25">
      <c r="A196" s="195"/>
      <c r="B196" s="193"/>
      <c r="C196" s="192"/>
      <c r="D196" s="194"/>
      <c r="E196" s="193"/>
      <c r="F196" s="192"/>
      <c r="G196" s="191"/>
      <c r="H196" s="190"/>
      <c r="I196" s="189"/>
      <c r="J196" s="188"/>
      <c r="K196" s="188"/>
      <c r="L196" s="188"/>
      <c r="M196" s="187"/>
      <c r="N196" s="186"/>
      <c r="O196" s="186"/>
      <c r="P196" s="186"/>
    </row>
    <row r="197" spans="1:16" x14ac:dyDescent="0.25">
      <c r="A197" s="195"/>
      <c r="B197" s="193"/>
      <c r="C197" s="192"/>
      <c r="D197" s="194"/>
      <c r="E197" s="193"/>
      <c r="F197" s="192"/>
      <c r="G197" s="191"/>
      <c r="H197" s="190"/>
      <c r="I197" s="189"/>
      <c r="J197" s="188"/>
      <c r="K197" s="188"/>
      <c r="L197" s="188"/>
      <c r="M197" s="187"/>
      <c r="N197" s="186"/>
      <c r="O197" s="186"/>
      <c r="P197" s="186"/>
    </row>
    <row r="198" spans="1:16" x14ac:dyDescent="0.25">
      <c r="A198" s="195"/>
      <c r="B198" s="193"/>
      <c r="C198" s="192"/>
      <c r="D198" s="194"/>
      <c r="E198" s="193"/>
      <c r="F198" s="192"/>
      <c r="G198" s="191"/>
      <c r="H198" s="190"/>
      <c r="I198" s="189"/>
      <c r="J198" s="188"/>
      <c r="K198" s="188"/>
      <c r="L198" s="188"/>
      <c r="M198" s="187"/>
      <c r="N198" s="186"/>
      <c r="O198" s="186"/>
      <c r="P198" s="186"/>
    </row>
    <row r="199" spans="1:16" x14ac:dyDescent="0.25">
      <c r="A199" s="195"/>
      <c r="B199" s="193"/>
      <c r="C199" s="192"/>
      <c r="D199" s="194"/>
      <c r="E199" s="193"/>
      <c r="F199" s="192"/>
      <c r="G199" s="191"/>
      <c r="H199" s="190"/>
      <c r="I199" s="189"/>
      <c r="J199" s="188"/>
      <c r="K199" s="188"/>
      <c r="L199" s="188"/>
      <c r="M199" s="187"/>
      <c r="N199" s="186"/>
      <c r="O199" s="186"/>
      <c r="P199" s="186"/>
    </row>
    <row r="200" spans="1:16" x14ac:dyDescent="0.25">
      <c r="A200" s="195"/>
      <c r="B200" s="193"/>
      <c r="C200" s="192"/>
      <c r="D200" s="194"/>
      <c r="E200" s="193"/>
      <c r="F200" s="192"/>
      <c r="G200" s="191"/>
      <c r="H200" s="190"/>
      <c r="I200" s="189"/>
      <c r="J200" s="188"/>
      <c r="K200" s="188"/>
      <c r="L200" s="188"/>
      <c r="M200" s="187"/>
      <c r="N200" s="186"/>
      <c r="O200" s="186"/>
      <c r="P200" s="186"/>
    </row>
    <row r="201" spans="1:16" x14ac:dyDescent="0.25">
      <c r="A201" s="195"/>
      <c r="B201" s="193"/>
      <c r="C201" s="192"/>
      <c r="D201" s="194"/>
      <c r="E201" s="193"/>
      <c r="F201" s="192"/>
      <c r="G201" s="191"/>
      <c r="H201" s="190"/>
      <c r="I201" s="189"/>
      <c r="J201" s="188"/>
      <c r="K201" s="188"/>
      <c r="L201" s="188"/>
      <c r="M201" s="187"/>
      <c r="N201" s="186"/>
      <c r="O201" s="186"/>
      <c r="P201" s="186"/>
    </row>
    <row r="202" spans="1:16" x14ac:dyDescent="0.25">
      <c r="A202" s="195"/>
      <c r="B202" s="193"/>
      <c r="C202" s="192"/>
      <c r="D202" s="194"/>
      <c r="E202" s="193"/>
      <c r="F202" s="192"/>
      <c r="G202" s="191"/>
      <c r="H202" s="190"/>
      <c r="I202" s="189"/>
      <c r="J202" s="188"/>
      <c r="K202" s="188"/>
      <c r="L202" s="188"/>
      <c r="M202" s="187"/>
      <c r="N202" s="186"/>
      <c r="O202" s="186"/>
      <c r="P202" s="186"/>
    </row>
    <row r="203" spans="1:16" x14ac:dyDescent="0.25">
      <c r="A203" s="195"/>
      <c r="B203" s="193"/>
      <c r="C203" s="192"/>
      <c r="D203" s="194"/>
      <c r="E203" s="193"/>
      <c r="F203" s="192"/>
      <c r="G203" s="191"/>
      <c r="H203" s="190"/>
      <c r="I203" s="189"/>
      <c r="J203" s="188"/>
      <c r="K203" s="188"/>
      <c r="L203" s="188"/>
      <c r="M203" s="187"/>
      <c r="N203" s="186"/>
      <c r="O203" s="186"/>
      <c r="P203" s="186"/>
    </row>
    <row r="204" spans="1:16" x14ac:dyDescent="0.25">
      <c r="A204" s="195"/>
      <c r="B204" s="193"/>
      <c r="C204" s="192"/>
      <c r="D204" s="194"/>
      <c r="E204" s="193"/>
      <c r="F204" s="192"/>
      <c r="G204" s="191"/>
      <c r="H204" s="190"/>
      <c r="I204" s="189"/>
      <c r="J204" s="188"/>
      <c r="K204" s="188"/>
      <c r="L204" s="188"/>
      <c r="M204" s="187"/>
      <c r="N204" s="186"/>
      <c r="O204" s="186"/>
      <c r="P204" s="186"/>
    </row>
    <row r="205" spans="1:16" x14ac:dyDescent="0.25">
      <c r="A205" s="195"/>
      <c r="B205" s="193"/>
      <c r="C205" s="192"/>
      <c r="D205" s="194"/>
      <c r="E205" s="193"/>
      <c r="F205" s="192"/>
      <c r="G205" s="191"/>
      <c r="H205" s="190"/>
      <c r="I205" s="189"/>
      <c r="J205" s="188"/>
      <c r="K205" s="188"/>
      <c r="L205" s="188"/>
      <c r="M205" s="187"/>
      <c r="N205" s="186"/>
      <c r="O205" s="186"/>
      <c r="P205" s="186"/>
    </row>
    <row r="206" spans="1:16" x14ac:dyDescent="0.25">
      <c r="A206" s="195"/>
      <c r="B206" s="193"/>
      <c r="C206" s="192"/>
      <c r="D206" s="194"/>
      <c r="E206" s="193"/>
      <c r="F206" s="192"/>
      <c r="G206" s="191"/>
      <c r="H206" s="190"/>
      <c r="I206" s="189"/>
      <c r="J206" s="188"/>
      <c r="K206" s="188"/>
      <c r="L206" s="188"/>
      <c r="M206" s="187"/>
      <c r="N206" s="186"/>
      <c r="O206" s="186"/>
      <c r="P206" s="186"/>
    </row>
    <row r="207" spans="1:16" x14ac:dyDescent="0.25">
      <c r="A207" s="195"/>
      <c r="B207" s="193"/>
      <c r="C207" s="192"/>
      <c r="D207" s="194"/>
      <c r="E207" s="193"/>
      <c r="F207" s="192"/>
      <c r="G207" s="191"/>
      <c r="H207" s="190"/>
      <c r="I207" s="189"/>
      <c r="J207" s="188"/>
      <c r="K207" s="188"/>
      <c r="L207" s="188"/>
      <c r="M207" s="187"/>
      <c r="N207" s="186"/>
      <c r="O207" s="186"/>
      <c r="P207" s="186"/>
    </row>
    <row r="208" spans="1:16" x14ac:dyDescent="0.25">
      <c r="A208" s="195"/>
      <c r="B208" s="193"/>
      <c r="C208" s="192"/>
      <c r="D208" s="194"/>
      <c r="E208" s="193"/>
      <c r="F208" s="192"/>
      <c r="G208" s="191"/>
      <c r="H208" s="190"/>
      <c r="I208" s="189"/>
      <c r="J208" s="188"/>
      <c r="K208" s="188"/>
      <c r="L208" s="188"/>
      <c r="M208" s="187"/>
      <c r="N208" s="186"/>
      <c r="O208" s="186"/>
      <c r="P208" s="186"/>
    </row>
    <row r="209" spans="1:16" x14ac:dyDescent="0.25">
      <c r="A209" s="195"/>
      <c r="B209" s="193"/>
      <c r="C209" s="192"/>
      <c r="D209" s="194"/>
      <c r="E209" s="193"/>
      <c r="F209" s="192"/>
      <c r="G209" s="191"/>
      <c r="H209" s="190"/>
      <c r="I209" s="189"/>
      <c r="J209" s="188"/>
      <c r="K209" s="188"/>
      <c r="L209" s="188"/>
      <c r="M209" s="187"/>
      <c r="N209" s="186"/>
      <c r="O209" s="186"/>
      <c r="P209" s="186"/>
    </row>
    <row r="210" spans="1:16" x14ac:dyDescent="0.25">
      <c r="A210" s="195"/>
      <c r="B210" s="193"/>
      <c r="C210" s="192"/>
      <c r="D210" s="194"/>
      <c r="E210" s="193"/>
      <c r="F210" s="192"/>
      <c r="G210" s="191"/>
      <c r="H210" s="190"/>
      <c r="I210" s="189"/>
      <c r="J210" s="188"/>
      <c r="K210" s="188"/>
      <c r="L210" s="188"/>
      <c r="M210" s="187"/>
      <c r="N210" s="186"/>
      <c r="O210" s="186"/>
      <c r="P210" s="186"/>
    </row>
    <row r="211" spans="1:16" x14ac:dyDescent="0.25">
      <c r="A211" s="195"/>
      <c r="B211" s="193"/>
      <c r="C211" s="192"/>
      <c r="D211" s="194"/>
      <c r="E211" s="193"/>
      <c r="F211" s="192"/>
      <c r="G211" s="191"/>
      <c r="H211" s="190"/>
      <c r="I211" s="189"/>
      <c r="J211" s="188"/>
      <c r="K211" s="188"/>
      <c r="L211" s="188"/>
      <c r="M211" s="187"/>
      <c r="N211" s="186"/>
      <c r="O211" s="186"/>
      <c r="P211" s="186"/>
    </row>
    <row r="212" spans="1:16" x14ac:dyDescent="0.25">
      <c r="A212" s="195"/>
      <c r="B212" s="193"/>
      <c r="C212" s="192"/>
      <c r="D212" s="194"/>
      <c r="E212" s="193"/>
      <c r="F212" s="192"/>
      <c r="G212" s="191"/>
      <c r="H212" s="190"/>
      <c r="I212" s="189"/>
      <c r="J212" s="188"/>
      <c r="K212" s="188"/>
      <c r="L212" s="188"/>
      <c r="M212" s="187"/>
      <c r="N212" s="186"/>
      <c r="O212" s="186"/>
      <c r="P212" s="186"/>
    </row>
    <row r="213" spans="1:16" x14ac:dyDescent="0.25">
      <c r="A213" s="195"/>
      <c r="B213" s="193"/>
      <c r="C213" s="192"/>
      <c r="D213" s="194"/>
      <c r="E213" s="193"/>
      <c r="F213" s="192"/>
      <c r="G213" s="191"/>
      <c r="H213" s="190"/>
      <c r="I213" s="189"/>
      <c r="J213" s="188"/>
      <c r="K213" s="188"/>
      <c r="L213" s="188"/>
      <c r="M213" s="187"/>
      <c r="N213" s="186"/>
      <c r="O213" s="186"/>
      <c r="P213" s="186"/>
    </row>
    <row r="214" spans="1:16" x14ac:dyDescent="0.25">
      <c r="A214" s="195"/>
      <c r="B214" s="193"/>
      <c r="C214" s="192"/>
      <c r="D214" s="194"/>
      <c r="E214" s="193"/>
      <c r="F214" s="192"/>
      <c r="G214" s="191"/>
      <c r="H214" s="190"/>
      <c r="I214" s="189"/>
      <c r="J214" s="188"/>
      <c r="K214" s="188"/>
      <c r="L214" s="188"/>
      <c r="M214" s="187"/>
      <c r="N214" s="186"/>
      <c r="O214" s="186"/>
      <c r="P214" s="186"/>
    </row>
    <row r="215" spans="1:16" x14ac:dyDescent="0.25">
      <c r="A215" s="195"/>
      <c r="B215" s="193"/>
      <c r="C215" s="192"/>
      <c r="D215" s="194"/>
      <c r="E215" s="193"/>
      <c r="F215" s="192"/>
      <c r="G215" s="191"/>
      <c r="H215" s="190"/>
      <c r="I215" s="189"/>
      <c r="J215" s="188"/>
      <c r="K215" s="188"/>
      <c r="L215" s="188"/>
      <c r="M215" s="187"/>
      <c r="N215" s="186"/>
      <c r="O215" s="186"/>
      <c r="P215" s="186"/>
    </row>
    <row r="216" spans="1:16" x14ac:dyDescent="0.25">
      <c r="A216" s="195"/>
      <c r="B216" s="193"/>
      <c r="C216" s="192"/>
      <c r="D216" s="194"/>
      <c r="E216" s="193"/>
      <c r="F216" s="192"/>
      <c r="G216" s="191"/>
      <c r="H216" s="190"/>
      <c r="I216" s="189"/>
      <c r="J216" s="188"/>
      <c r="K216" s="188"/>
      <c r="L216" s="188"/>
      <c r="M216" s="187"/>
      <c r="N216" s="186"/>
      <c r="O216" s="186"/>
      <c r="P216" s="186"/>
    </row>
    <row r="217" spans="1:16" x14ac:dyDescent="0.25">
      <c r="A217" s="195"/>
      <c r="B217" s="193"/>
      <c r="C217" s="192"/>
      <c r="D217" s="194"/>
      <c r="E217" s="193"/>
      <c r="F217" s="192"/>
      <c r="G217" s="191"/>
      <c r="H217" s="190"/>
      <c r="I217" s="189"/>
      <c r="J217" s="188"/>
      <c r="K217" s="188"/>
      <c r="L217" s="188"/>
      <c r="M217" s="187"/>
      <c r="N217" s="186"/>
      <c r="O217" s="186"/>
      <c r="P217" s="186"/>
    </row>
    <row r="218" spans="1:16" x14ac:dyDescent="0.25">
      <c r="A218" s="195"/>
      <c r="B218" s="193"/>
      <c r="C218" s="192"/>
      <c r="D218" s="194"/>
      <c r="E218" s="193"/>
      <c r="F218" s="192"/>
      <c r="G218" s="191"/>
      <c r="H218" s="190"/>
      <c r="I218" s="189"/>
      <c r="J218" s="188"/>
      <c r="K218" s="188"/>
      <c r="L218" s="188"/>
      <c r="M218" s="187"/>
      <c r="N218" s="186"/>
      <c r="O218" s="186"/>
      <c r="P218" s="186"/>
    </row>
    <row r="219" spans="1:16" x14ac:dyDescent="0.25">
      <c r="A219" s="195"/>
      <c r="B219" s="193"/>
      <c r="C219" s="192"/>
      <c r="D219" s="194"/>
      <c r="E219" s="193"/>
      <c r="F219" s="192"/>
      <c r="G219" s="191"/>
      <c r="H219" s="190"/>
      <c r="I219" s="189"/>
      <c r="J219" s="188"/>
      <c r="K219" s="188"/>
      <c r="L219" s="188"/>
      <c r="M219" s="187"/>
      <c r="N219" s="186"/>
      <c r="O219" s="186"/>
      <c r="P219" s="186"/>
    </row>
    <row r="220" spans="1:16" x14ac:dyDescent="0.25">
      <c r="A220" s="195"/>
      <c r="B220" s="193"/>
      <c r="C220" s="192"/>
      <c r="D220" s="194"/>
      <c r="E220" s="193"/>
      <c r="F220" s="192"/>
      <c r="G220" s="191"/>
      <c r="H220" s="190"/>
      <c r="I220" s="189"/>
      <c r="J220" s="188"/>
      <c r="K220" s="188"/>
      <c r="L220" s="188"/>
      <c r="M220" s="187"/>
      <c r="N220" s="186"/>
      <c r="O220" s="186"/>
      <c r="P220" s="186"/>
    </row>
    <row r="221" spans="1:16" x14ac:dyDescent="0.25">
      <c r="A221" s="195"/>
      <c r="B221" s="193"/>
      <c r="C221" s="192"/>
      <c r="D221" s="194"/>
      <c r="E221" s="193"/>
      <c r="F221" s="192"/>
      <c r="G221" s="191"/>
      <c r="H221" s="190"/>
      <c r="I221" s="189"/>
      <c r="J221" s="188"/>
      <c r="K221" s="188"/>
      <c r="L221" s="188"/>
      <c r="M221" s="187"/>
      <c r="N221" s="186"/>
      <c r="O221" s="186"/>
      <c r="P221" s="186"/>
    </row>
    <row r="222" spans="1:16" x14ac:dyDescent="0.25">
      <c r="A222" s="195"/>
      <c r="B222" s="193"/>
      <c r="C222" s="192"/>
      <c r="D222" s="194"/>
      <c r="E222" s="193"/>
      <c r="F222" s="192"/>
      <c r="G222" s="191"/>
      <c r="H222" s="190"/>
      <c r="I222" s="189"/>
      <c r="J222" s="188"/>
      <c r="K222" s="188"/>
      <c r="L222" s="188"/>
      <c r="M222" s="187"/>
      <c r="N222" s="186"/>
      <c r="O222" s="186"/>
      <c r="P222" s="186"/>
    </row>
    <row r="223" spans="1:16" x14ac:dyDescent="0.25">
      <c r="A223" s="195"/>
      <c r="B223" s="193"/>
      <c r="C223" s="192"/>
      <c r="D223" s="194"/>
      <c r="E223" s="193"/>
      <c r="F223" s="192"/>
      <c r="G223" s="191"/>
      <c r="H223" s="190"/>
      <c r="I223" s="189"/>
      <c r="J223" s="188"/>
      <c r="K223" s="188"/>
      <c r="L223" s="188"/>
      <c r="M223" s="187"/>
      <c r="N223" s="186"/>
      <c r="O223" s="186"/>
      <c r="P223" s="186"/>
    </row>
    <row r="224" spans="1:16" x14ac:dyDescent="0.25">
      <c r="A224" s="195"/>
      <c r="B224" s="193"/>
      <c r="C224" s="192"/>
      <c r="D224" s="194"/>
      <c r="E224" s="193"/>
      <c r="F224" s="192"/>
      <c r="G224" s="191"/>
      <c r="H224" s="190"/>
      <c r="I224" s="189"/>
      <c r="J224" s="188"/>
      <c r="K224" s="188"/>
      <c r="L224" s="188"/>
      <c r="M224" s="187"/>
      <c r="N224" s="186"/>
      <c r="O224" s="186"/>
      <c r="P224" s="186"/>
    </row>
    <row r="225" spans="1:16" x14ac:dyDescent="0.25">
      <c r="A225" s="195"/>
      <c r="B225" s="193"/>
      <c r="C225" s="192"/>
      <c r="D225" s="194"/>
      <c r="E225" s="193"/>
      <c r="F225" s="192"/>
      <c r="G225" s="191"/>
      <c r="H225" s="190"/>
      <c r="I225" s="189"/>
      <c r="J225" s="188"/>
      <c r="K225" s="188"/>
      <c r="L225" s="188"/>
      <c r="M225" s="187"/>
      <c r="N225" s="186"/>
      <c r="O225" s="186"/>
      <c r="P225" s="186"/>
    </row>
    <row r="226" spans="1:16" x14ac:dyDescent="0.25">
      <c r="A226" s="195"/>
      <c r="B226" s="193"/>
      <c r="C226" s="192"/>
      <c r="D226" s="194"/>
      <c r="E226" s="193"/>
      <c r="F226" s="192"/>
      <c r="G226" s="191"/>
      <c r="H226" s="190"/>
      <c r="I226" s="189"/>
      <c r="J226" s="188"/>
      <c r="K226" s="188"/>
      <c r="L226" s="188"/>
      <c r="M226" s="187"/>
      <c r="N226" s="186"/>
      <c r="O226" s="186"/>
      <c r="P226" s="186"/>
    </row>
    <row r="227" spans="1:16" x14ac:dyDescent="0.25">
      <c r="A227" s="195"/>
      <c r="B227" s="193"/>
      <c r="C227" s="192"/>
      <c r="D227" s="194"/>
      <c r="E227" s="193"/>
      <c r="F227" s="192"/>
      <c r="G227" s="191"/>
      <c r="H227" s="190"/>
      <c r="I227" s="189"/>
      <c r="J227" s="188"/>
      <c r="K227" s="188"/>
      <c r="L227" s="188"/>
      <c r="M227" s="187"/>
      <c r="N227" s="186"/>
      <c r="O227" s="186"/>
      <c r="P227" s="186"/>
    </row>
    <row r="228" spans="1:16" x14ac:dyDescent="0.25">
      <c r="A228" s="195"/>
      <c r="B228" s="193"/>
      <c r="C228" s="192"/>
      <c r="D228" s="194"/>
      <c r="E228" s="193"/>
      <c r="F228" s="192"/>
      <c r="G228" s="191"/>
      <c r="H228" s="190"/>
      <c r="I228" s="189"/>
      <c r="J228" s="188"/>
      <c r="K228" s="188"/>
      <c r="L228" s="188"/>
      <c r="M228" s="187"/>
      <c r="N228" s="186"/>
      <c r="O228" s="186"/>
      <c r="P228" s="186"/>
    </row>
    <row r="229" spans="1:16" x14ac:dyDescent="0.25">
      <c r="A229" s="195"/>
      <c r="B229" s="193"/>
      <c r="C229" s="192"/>
      <c r="D229" s="194"/>
      <c r="E229" s="193"/>
      <c r="F229" s="192"/>
      <c r="G229" s="191"/>
      <c r="H229" s="190"/>
      <c r="I229" s="189"/>
      <c r="J229" s="188"/>
      <c r="K229" s="188"/>
      <c r="L229" s="188"/>
      <c r="M229" s="187"/>
      <c r="N229" s="186"/>
      <c r="O229" s="186"/>
      <c r="P229" s="186"/>
    </row>
    <row r="230" spans="1:16" x14ac:dyDescent="0.25">
      <c r="A230" s="195"/>
      <c r="B230" s="193"/>
      <c r="C230" s="192"/>
      <c r="D230" s="194"/>
      <c r="E230" s="193"/>
      <c r="F230" s="192"/>
      <c r="G230" s="191"/>
      <c r="H230" s="190"/>
      <c r="I230" s="189"/>
      <c r="J230" s="188"/>
      <c r="K230" s="188"/>
      <c r="L230" s="188"/>
      <c r="M230" s="187"/>
      <c r="N230" s="186"/>
      <c r="O230" s="186"/>
      <c r="P230" s="186"/>
    </row>
    <row r="231" spans="1:16" x14ac:dyDescent="0.25">
      <c r="A231" s="195"/>
      <c r="B231" s="193"/>
      <c r="C231" s="192"/>
      <c r="D231" s="194"/>
      <c r="E231" s="193"/>
      <c r="F231" s="192"/>
      <c r="G231" s="191"/>
      <c r="H231" s="190"/>
      <c r="I231" s="189"/>
      <c r="J231" s="188"/>
      <c r="K231" s="188"/>
      <c r="L231" s="188"/>
      <c r="M231" s="187"/>
      <c r="N231" s="186"/>
      <c r="O231" s="186"/>
      <c r="P231" s="186"/>
    </row>
    <row r="232" spans="1:16" x14ac:dyDescent="0.25">
      <c r="A232" s="195"/>
      <c r="B232" s="193"/>
      <c r="C232" s="192"/>
      <c r="D232" s="194"/>
      <c r="E232" s="193"/>
      <c r="F232" s="192"/>
      <c r="G232" s="191"/>
      <c r="H232" s="190"/>
      <c r="I232" s="189"/>
      <c r="J232" s="188"/>
      <c r="K232" s="188"/>
      <c r="L232" s="188"/>
      <c r="M232" s="187"/>
      <c r="N232" s="186"/>
      <c r="O232" s="186"/>
      <c r="P232" s="186"/>
    </row>
    <row r="233" spans="1:16" x14ac:dyDescent="0.25">
      <c r="A233" s="195"/>
      <c r="B233" s="193"/>
      <c r="C233" s="192"/>
      <c r="D233" s="194"/>
      <c r="E233" s="193"/>
      <c r="F233" s="192"/>
      <c r="G233" s="191"/>
      <c r="H233" s="190"/>
      <c r="I233" s="189"/>
      <c r="J233" s="188"/>
      <c r="K233" s="188"/>
      <c r="L233" s="188"/>
      <c r="M233" s="187"/>
      <c r="N233" s="186"/>
      <c r="O233" s="186"/>
      <c r="P233" s="186"/>
    </row>
    <row r="234" spans="1:16" x14ac:dyDescent="0.25">
      <c r="A234" s="195"/>
      <c r="B234" s="193"/>
      <c r="C234" s="192"/>
      <c r="D234" s="194"/>
      <c r="E234" s="193"/>
      <c r="F234" s="192"/>
      <c r="G234" s="191"/>
      <c r="H234" s="190"/>
      <c r="I234" s="189"/>
      <c r="J234" s="188"/>
      <c r="K234" s="188"/>
      <c r="L234" s="188"/>
      <c r="M234" s="187"/>
      <c r="N234" s="186"/>
      <c r="O234" s="186"/>
      <c r="P234" s="186"/>
    </row>
    <row r="235" spans="1:16" x14ac:dyDescent="0.25">
      <c r="A235" s="195"/>
      <c r="B235" s="193"/>
      <c r="C235" s="192"/>
      <c r="D235" s="194"/>
      <c r="E235" s="193"/>
      <c r="F235" s="192"/>
      <c r="G235" s="191"/>
      <c r="H235" s="190"/>
      <c r="I235" s="189"/>
      <c r="J235" s="188"/>
      <c r="K235" s="188"/>
      <c r="L235" s="188"/>
      <c r="M235" s="187"/>
      <c r="N235" s="186"/>
      <c r="O235" s="186"/>
      <c r="P235" s="186"/>
    </row>
    <row r="236" spans="1:16" x14ac:dyDescent="0.25">
      <c r="A236" s="195"/>
      <c r="B236" s="193"/>
      <c r="C236" s="192"/>
      <c r="D236" s="194"/>
      <c r="E236" s="193"/>
      <c r="F236" s="192"/>
      <c r="G236" s="191"/>
      <c r="H236" s="190"/>
      <c r="I236" s="189"/>
      <c r="J236" s="188"/>
      <c r="K236" s="188"/>
      <c r="L236" s="188"/>
      <c r="M236" s="187"/>
      <c r="N236" s="186"/>
      <c r="O236" s="186"/>
      <c r="P236" s="186"/>
    </row>
    <row r="237" spans="1:16" x14ac:dyDescent="0.25">
      <c r="A237" s="195"/>
      <c r="B237" s="193"/>
      <c r="C237" s="192"/>
      <c r="D237" s="194"/>
      <c r="E237" s="193"/>
      <c r="F237" s="192"/>
      <c r="G237" s="191"/>
      <c r="H237" s="190"/>
      <c r="I237" s="189"/>
      <c r="J237" s="188"/>
      <c r="K237" s="188"/>
      <c r="L237" s="188"/>
      <c r="M237" s="187"/>
      <c r="N237" s="186"/>
      <c r="O237" s="186"/>
      <c r="P237" s="186"/>
    </row>
    <row r="238" spans="1:16" x14ac:dyDescent="0.25">
      <c r="A238" s="195"/>
      <c r="B238" s="193"/>
      <c r="C238" s="192"/>
      <c r="D238" s="194"/>
      <c r="E238" s="193"/>
      <c r="F238" s="192"/>
      <c r="G238" s="191"/>
      <c r="H238" s="190"/>
      <c r="I238" s="189"/>
      <c r="J238" s="188"/>
      <c r="K238" s="188"/>
      <c r="L238" s="188"/>
      <c r="M238" s="187"/>
      <c r="N238" s="186"/>
      <c r="O238" s="186"/>
      <c r="P238" s="186"/>
    </row>
    <row r="239" spans="1:16" x14ac:dyDescent="0.25">
      <c r="A239" s="195"/>
      <c r="B239" s="193"/>
      <c r="C239" s="192"/>
      <c r="D239" s="194"/>
      <c r="E239" s="193"/>
      <c r="F239" s="192"/>
      <c r="G239" s="191"/>
      <c r="H239" s="190"/>
      <c r="I239" s="189"/>
      <c r="J239" s="188"/>
      <c r="K239" s="188"/>
      <c r="L239" s="188"/>
      <c r="M239" s="187"/>
      <c r="N239" s="186"/>
      <c r="O239" s="186"/>
      <c r="P239" s="186"/>
    </row>
    <row r="240" spans="1:16" x14ac:dyDescent="0.25">
      <c r="A240" s="195"/>
      <c r="B240" s="193"/>
      <c r="C240" s="192"/>
      <c r="D240" s="194"/>
      <c r="E240" s="193"/>
      <c r="F240" s="192"/>
      <c r="G240" s="191"/>
      <c r="H240" s="190"/>
      <c r="I240" s="189"/>
      <c r="J240" s="188"/>
      <c r="K240" s="188"/>
      <c r="L240" s="188"/>
      <c r="M240" s="187"/>
      <c r="N240" s="186"/>
      <c r="O240" s="186"/>
      <c r="P240" s="186"/>
    </row>
    <row r="241" spans="1:16" x14ac:dyDescent="0.25">
      <c r="A241" s="195"/>
      <c r="B241" s="193"/>
      <c r="C241" s="192"/>
      <c r="D241" s="194"/>
      <c r="E241" s="193"/>
      <c r="F241" s="192"/>
      <c r="G241" s="191"/>
      <c r="H241" s="190"/>
      <c r="I241" s="189"/>
      <c r="J241" s="188"/>
      <c r="K241" s="188"/>
      <c r="L241" s="188"/>
      <c r="M241" s="187"/>
      <c r="N241" s="186"/>
      <c r="O241" s="186"/>
      <c r="P241" s="186"/>
    </row>
    <row r="242" spans="1:16" x14ac:dyDescent="0.25">
      <c r="A242" s="195"/>
      <c r="B242" s="193"/>
      <c r="C242" s="192"/>
      <c r="D242" s="194"/>
      <c r="E242" s="193"/>
      <c r="F242" s="192"/>
      <c r="G242" s="191"/>
      <c r="H242" s="190"/>
      <c r="I242" s="189"/>
      <c r="J242" s="188"/>
      <c r="K242" s="188"/>
      <c r="L242" s="188"/>
      <c r="M242" s="187"/>
      <c r="N242" s="186"/>
      <c r="O242" s="186"/>
      <c r="P242" s="186"/>
    </row>
    <row r="243" spans="1:16" x14ac:dyDescent="0.25">
      <c r="A243" s="195"/>
      <c r="B243" s="193"/>
      <c r="C243" s="192"/>
      <c r="D243" s="194"/>
      <c r="E243" s="193"/>
      <c r="F243" s="192"/>
      <c r="G243" s="191"/>
      <c r="H243" s="190"/>
      <c r="I243" s="189"/>
      <c r="J243" s="188"/>
      <c r="K243" s="188"/>
      <c r="L243" s="188"/>
      <c r="M243" s="187"/>
      <c r="N243" s="186"/>
      <c r="O243" s="186"/>
      <c r="P243" s="186"/>
    </row>
    <row r="244" spans="1:16" x14ac:dyDescent="0.25">
      <c r="A244" s="195"/>
      <c r="B244" s="193"/>
      <c r="C244" s="192"/>
      <c r="D244" s="194"/>
      <c r="E244" s="193"/>
      <c r="F244" s="192"/>
      <c r="G244" s="191"/>
      <c r="H244" s="190"/>
      <c r="I244" s="189"/>
      <c r="J244" s="188"/>
      <c r="K244" s="188"/>
      <c r="L244" s="188"/>
      <c r="M244" s="187"/>
      <c r="N244" s="186"/>
      <c r="O244" s="186"/>
      <c r="P244" s="186"/>
    </row>
    <row r="245" spans="1:16" x14ac:dyDescent="0.25">
      <c r="A245" s="195"/>
      <c r="B245" s="193"/>
      <c r="C245" s="192"/>
      <c r="D245" s="194"/>
      <c r="E245" s="193"/>
      <c r="F245" s="192"/>
      <c r="G245" s="191"/>
      <c r="H245" s="190"/>
      <c r="I245" s="189"/>
      <c r="J245" s="188"/>
      <c r="K245" s="188"/>
      <c r="L245" s="188"/>
      <c r="M245" s="187"/>
      <c r="N245" s="186"/>
      <c r="O245" s="186"/>
      <c r="P245" s="186"/>
    </row>
    <row r="246" spans="1:16" x14ac:dyDescent="0.25">
      <c r="A246" s="195"/>
      <c r="B246" s="193"/>
      <c r="C246" s="192"/>
      <c r="D246" s="194"/>
      <c r="E246" s="193"/>
      <c r="F246" s="192"/>
      <c r="G246" s="191"/>
      <c r="H246" s="190"/>
      <c r="I246" s="189"/>
      <c r="J246" s="188"/>
      <c r="K246" s="188"/>
      <c r="L246" s="188"/>
      <c r="M246" s="187"/>
      <c r="N246" s="186"/>
      <c r="O246" s="186"/>
      <c r="P246" s="186"/>
    </row>
    <row r="247" spans="1:16" x14ac:dyDescent="0.25">
      <c r="A247" s="195"/>
      <c r="B247" s="193"/>
      <c r="C247" s="192"/>
      <c r="D247" s="194"/>
      <c r="E247" s="193"/>
      <c r="F247" s="192"/>
      <c r="G247" s="191"/>
      <c r="H247" s="190"/>
      <c r="I247" s="189"/>
      <c r="J247" s="188"/>
      <c r="K247" s="188"/>
      <c r="L247" s="188"/>
      <c r="M247" s="187"/>
      <c r="N247" s="186"/>
      <c r="O247" s="186"/>
      <c r="P247" s="186"/>
    </row>
    <row r="248" spans="1:16" x14ac:dyDescent="0.25">
      <c r="A248" s="195"/>
      <c r="B248" s="193"/>
      <c r="C248" s="192"/>
      <c r="D248" s="194"/>
      <c r="E248" s="193"/>
      <c r="F248" s="192"/>
      <c r="G248" s="191"/>
      <c r="H248" s="190"/>
      <c r="I248" s="189"/>
      <c r="J248" s="188"/>
      <c r="K248" s="188"/>
      <c r="L248" s="188"/>
      <c r="M248" s="187"/>
      <c r="N248" s="186"/>
      <c r="O248" s="186"/>
      <c r="P248" s="186"/>
    </row>
    <row r="249" spans="1:16" x14ac:dyDescent="0.25">
      <c r="A249" s="195"/>
      <c r="B249" s="193"/>
      <c r="C249" s="192"/>
      <c r="D249" s="194"/>
      <c r="E249" s="193"/>
      <c r="F249" s="192"/>
      <c r="G249" s="191"/>
      <c r="H249" s="190"/>
      <c r="I249" s="189"/>
      <c r="J249" s="188"/>
      <c r="K249" s="188"/>
      <c r="L249" s="188"/>
      <c r="M249" s="187"/>
      <c r="N249" s="186"/>
      <c r="O249" s="186"/>
      <c r="P249" s="186"/>
    </row>
    <row r="250" spans="1:16" x14ac:dyDescent="0.25">
      <c r="A250" s="195"/>
      <c r="B250" s="193"/>
      <c r="C250" s="192"/>
      <c r="D250" s="194"/>
      <c r="E250" s="193"/>
      <c r="F250" s="192"/>
      <c r="G250" s="191"/>
      <c r="H250" s="190"/>
      <c r="I250" s="189"/>
      <c r="J250" s="188"/>
      <c r="K250" s="188"/>
      <c r="L250" s="188"/>
      <c r="M250" s="187"/>
      <c r="N250" s="186"/>
      <c r="O250" s="186"/>
      <c r="P250" s="186"/>
    </row>
    <row r="251" spans="1:16" x14ac:dyDescent="0.25">
      <c r="A251" s="195"/>
      <c r="B251" s="193"/>
      <c r="C251" s="192"/>
      <c r="D251" s="194"/>
      <c r="E251" s="193"/>
      <c r="F251" s="192"/>
      <c r="G251" s="191"/>
      <c r="H251" s="190"/>
      <c r="I251" s="189"/>
      <c r="J251" s="188"/>
      <c r="K251" s="188"/>
      <c r="L251" s="188"/>
      <c r="M251" s="187"/>
      <c r="N251" s="186"/>
      <c r="O251" s="186"/>
      <c r="P251" s="186"/>
    </row>
    <row r="252" spans="1:16" x14ac:dyDescent="0.25">
      <c r="A252" s="195"/>
      <c r="B252" s="193"/>
      <c r="C252" s="192"/>
      <c r="D252" s="194"/>
      <c r="E252" s="193"/>
      <c r="F252" s="192"/>
      <c r="G252" s="191"/>
      <c r="H252" s="190"/>
      <c r="I252" s="189"/>
      <c r="J252" s="188"/>
      <c r="K252" s="188"/>
      <c r="L252" s="188"/>
      <c r="M252" s="187"/>
      <c r="N252" s="186"/>
      <c r="O252" s="186"/>
      <c r="P252" s="186"/>
    </row>
    <row r="253" spans="1:16" x14ac:dyDescent="0.25">
      <c r="A253" s="195"/>
      <c r="B253" s="193"/>
      <c r="C253" s="192"/>
      <c r="D253" s="194"/>
      <c r="E253" s="193"/>
      <c r="F253" s="192"/>
      <c r="G253" s="191"/>
      <c r="H253" s="190"/>
      <c r="I253" s="189"/>
      <c r="J253" s="188"/>
      <c r="K253" s="188"/>
      <c r="L253" s="188"/>
      <c r="M253" s="187"/>
      <c r="N253" s="186"/>
      <c r="O253" s="186"/>
      <c r="P253" s="186"/>
    </row>
    <row r="254" spans="1:16" x14ac:dyDescent="0.25">
      <c r="A254" s="195"/>
      <c r="B254" s="193"/>
      <c r="C254" s="192"/>
      <c r="D254" s="194"/>
      <c r="E254" s="193"/>
      <c r="F254" s="192"/>
      <c r="G254" s="191"/>
      <c r="H254" s="190"/>
      <c r="I254" s="189"/>
      <c r="J254" s="188"/>
      <c r="K254" s="188"/>
      <c r="L254" s="188"/>
      <c r="M254" s="187"/>
      <c r="N254" s="186"/>
      <c r="O254" s="186"/>
      <c r="P254" s="186"/>
    </row>
    <row r="255" spans="1:16" x14ac:dyDescent="0.25">
      <c r="A255" s="195"/>
      <c r="B255" s="193"/>
      <c r="C255" s="192"/>
      <c r="D255" s="194"/>
      <c r="E255" s="193"/>
      <c r="F255" s="192"/>
      <c r="G255" s="191"/>
      <c r="H255" s="190"/>
      <c r="I255" s="189"/>
      <c r="J255" s="188"/>
      <c r="K255" s="188"/>
      <c r="L255" s="188"/>
      <c r="M255" s="187"/>
      <c r="N255" s="186"/>
      <c r="O255" s="186"/>
      <c r="P255" s="186"/>
    </row>
    <row r="256" spans="1:16" x14ac:dyDescent="0.25">
      <c r="A256" s="195"/>
      <c r="B256" s="193"/>
      <c r="C256" s="192"/>
      <c r="D256" s="194"/>
      <c r="E256" s="193"/>
      <c r="F256" s="192"/>
      <c r="G256" s="191"/>
      <c r="H256" s="190"/>
      <c r="I256" s="189"/>
      <c r="J256" s="188"/>
      <c r="K256" s="188"/>
      <c r="L256" s="188"/>
      <c r="M256" s="187"/>
      <c r="N256" s="186"/>
      <c r="O256" s="186"/>
      <c r="P256" s="186"/>
    </row>
    <row r="257" spans="1:16" x14ac:dyDescent="0.25">
      <c r="A257" s="195"/>
      <c r="B257" s="193"/>
      <c r="C257" s="192"/>
      <c r="D257" s="194"/>
      <c r="E257" s="193"/>
      <c r="F257" s="192"/>
      <c r="G257" s="191"/>
      <c r="H257" s="190"/>
      <c r="I257" s="189"/>
      <c r="J257" s="188"/>
      <c r="K257" s="188"/>
      <c r="L257" s="188"/>
      <c r="M257" s="187"/>
      <c r="N257" s="186"/>
      <c r="O257" s="186"/>
      <c r="P257" s="186"/>
    </row>
    <row r="258" spans="1:16" x14ac:dyDescent="0.25">
      <c r="A258" s="195"/>
      <c r="B258" s="193"/>
      <c r="C258" s="192"/>
      <c r="D258" s="194"/>
      <c r="E258" s="193"/>
      <c r="F258" s="192"/>
      <c r="G258" s="191"/>
      <c r="H258" s="190"/>
      <c r="I258" s="189"/>
      <c r="J258" s="188"/>
      <c r="K258" s="188"/>
      <c r="L258" s="188"/>
      <c r="M258" s="187"/>
      <c r="N258" s="186"/>
      <c r="O258" s="186"/>
      <c r="P258" s="186"/>
    </row>
    <row r="259" spans="1:16" x14ac:dyDescent="0.25">
      <c r="A259" s="195"/>
      <c r="B259" s="193"/>
      <c r="C259" s="192"/>
      <c r="D259" s="194"/>
      <c r="E259" s="193"/>
      <c r="F259" s="192"/>
      <c r="G259" s="191"/>
      <c r="H259" s="190"/>
      <c r="I259" s="189"/>
      <c r="J259" s="188"/>
      <c r="K259" s="188"/>
      <c r="L259" s="188"/>
      <c r="M259" s="187"/>
      <c r="N259" s="186"/>
      <c r="O259" s="186"/>
      <c r="P259" s="186"/>
    </row>
    <row r="260" spans="1:16" x14ac:dyDescent="0.25">
      <c r="A260" s="195"/>
      <c r="B260" s="193"/>
      <c r="C260" s="192"/>
      <c r="D260" s="194"/>
      <c r="E260" s="193"/>
      <c r="F260" s="192"/>
      <c r="G260" s="191"/>
      <c r="H260" s="190"/>
      <c r="I260" s="189"/>
      <c r="J260" s="188"/>
      <c r="K260" s="188"/>
      <c r="L260" s="188"/>
      <c r="M260" s="187"/>
      <c r="N260" s="186"/>
      <c r="O260" s="186"/>
      <c r="P260" s="186"/>
    </row>
    <row r="261" spans="1:16" x14ac:dyDescent="0.25">
      <c r="A261" s="195"/>
      <c r="B261" s="193"/>
      <c r="C261" s="192"/>
      <c r="D261" s="194"/>
      <c r="E261" s="193"/>
      <c r="F261" s="192"/>
      <c r="G261" s="191"/>
      <c r="H261" s="190"/>
      <c r="I261" s="189"/>
      <c r="J261" s="188"/>
      <c r="K261" s="188"/>
      <c r="L261" s="188"/>
      <c r="M261" s="187"/>
      <c r="N261" s="186"/>
      <c r="O261" s="186"/>
      <c r="P261" s="186"/>
    </row>
    <row r="262" spans="1:16" x14ac:dyDescent="0.25">
      <c r="A262" s="195"/>
      <c r="B262" s="193"/>
      <c r="C262" s="192"/>
      <c r="D262" s="194"/>
      <c r="E262" s="193"/>
      <c r="F262" s="192"/>
      <c r="G262" s="191"/>
      <c r="H262" s="190"/>
      <c r="I262" s="189"/>
      <c r="J262" s="188"/>
      <c r="K262" s="188"/>
      <c r="L262" s="188"/>
      <c r="M262" s="187"/>
      <c r="N262" s="186"/>
      <c r="O262" s="186"/>
      <c r="P262" s="186"/>
    </row>
    <row r="263" spans="1:16" x14ac:dyDescent="0.25">
      <c r="A263" s="195"/>
      <c r="B263" s="193"/>
      <c r="C263" s="192"/>
      <c r="D263" s="194"/>
      <c r="E263" s="193"/>
      <c r="F263" s="192"/>
      <c r="G263" s="191"/>
      <c r="H263" s="190"/>
      <c r="I263" s="189"/>
      <c r="J263" s="188"/>
      <c r="K263" s="188"/>
      <c r="L263" s="188"/>
      <c r="M263" s="187"/>
      <c r="N263" s="186"/>
      <c r="O263" s="186"/>
      <c r="P263" s="186"/>
    </row>
    <row r="264" spans="1:16" x14ac:dyDescent="0.25">
      <c r="A264" s="195"/>
      <c r="B264" s="193"/>
      <c r="C264" s="192"/>
      <c r="D264" s="194"/>
      <c r="E264" s="193"/>
      <c r="F264" s="192"/>
      <c r="G264" s="191"/>
      <c r="H264" s="190"/>
      <c r="I264" s="189"/>
      <c r="J264" s="188"/>
      <c r="K264" s="188"/>
      <c r="L264" s="188"/>
      <c r="M264" s="187"/>
      <c r="N264" s="186"/>
      <c r="O264" s="186"/>
      <c r="P264" s="186"/>
    </row>
    <row r="265" spans="1:16" x14ac:dyDescent="0.25">
      <c r="A265" s="195"/>
      <c r="B265" s="193"/>
      <c r="C265" s="192"/>
      <c r="D265" s="194"/>
      <c r="E265" s="193"/>
      <c r="F265" s="192"/>
      <c r="G265" s="191"/>
      <c r="H265" s="190"/>
      <c r="I265" s="189"/>
      <c r="J265" s="188"/>
      <c r="K265" s="188"/>
      <c r="L265" s="188"/>
      <c r="M265" s="187"/>
      <c r="N265" s="186"/>
      <c r="O265" s="186"/>
      <c r="P265" s="186"/>
    </row>
    <row r="266" spans="1:16" x14ac:dyDescent="0.25">
      <c r="A266" s="195"/>
      <c r="B266" s="193"/>
      <c r="C266" s="192"/>
      <c r="D266" s="194"/>
      <c r="E266" s="193"/>
      <c r="F266" s="192"/>
      <c r="G266" s="191"/>
      <c r="H266" s="190"/>
      <c r="I266" s="189"/>
      <c r="J266" s="188"/>
      <c r="K266" s="188"/>
      <c r="L266" s="188"/>
      <c r="M266" s="187"/>
      <c r="N266" s="186"/>
      <c r="O266" s="186"/>
      <c r="P266" s="186"/>
    </row>
    <row r="267" spans="1:16" x14ac:dyDescent="0.25">
      <c r="A267" s="195"/>
      <c r="B267" s="193"/>
      <c r="C267" s="192"/>
      <c r="D267" s="194"/>
      <c r="E267" s="193"/>
      <c r="F267" s="192"/>
      <c r="G267" s="191"/>
      <c r="H267" s="190"/>
      <c r="I267" s="189"/>
      <c r="J267" s="188"/>
      <c r="K267" s="188"/>
      <c r="L267" s="188"/>
      <c r="M267" s="187"/>
      <c r="N267" s="186"/>
      <c r="O267" s="186"/>
      <c r="P267" s="186"/>
    </row>
    <row r="268" spans="1:16" x14ac:dyDescent="0.25">
      <c r="A268" s="195"/>
      <c r="B268" s="193"/>
      <c r="C268" s="192"/>
      <c r="D268" s="194"/>
      <c r="E268" s="193"/>
      <c r="F268" s="192"/>
      <c r="G268" s="191"/>
      <c r="H268" s="190"/>
      <c r="I268" s="189"/>
      <c r="J268" s="188"/>
      <c r="K268" s="188"/>
      <c r="L268" s="188"/>
      <c r="M268" s="187"/>
      <c r="N268" s="186"/>
      <c r="O268" s="186"/>
      <c r="P268" s="186"/>
    </row>
    <row r="269" spans="1:16" x14ac:dyDescent="0.25">
      <c r="A269" s="195"/>
      <c r="B269" s="193"/>
      <c r="C269" s="192"/>
      <c r="D269" s="194"/>
      <c r="E269" s="193"/>
      <c r="F269" s="192"/>
      <c r="G269" s="191"/>
      <c r="H269" s="190"/>
      <c r="I269" s="189"/>
      <c r="J269" s="188"/>
      <c r="K269" s="188"/>
      <c r="L269" s="188"/>
      <c r="M269" s="187"/>
      <c r="N269" s="186"/>
      <c r="O269" s="186"/>
      <c r="P269" s="186"/>
    </row>
    <row r="270" spans="1:16" x14ac:dyDescent="0.25">
      <c r="A270" s="195"/>
      <c r="B270" s="193"/>
      <c r="C270" s="192"/>
      <c r="D270" s="194"/>
      <c r="E270" s="193"/>
      <c r="F270" s="192"/>
      <c r="G270" s="191"/>
      <c r="H270" s="190"/>
      <c r="I270" s="189"/>
      <c r="J270" s="188"/>
      <c r="K270" s="188"/>
      <c r="L270" s="188"/>
      <c r="M270" s="187"/>
      <c r="N270" s="186"/>
      <c r="O270" s="186"/>
      <c r="P270" s="186"/>
    </row>
    <row r="271" spans="1:16" x14ac:dyDescent="0.25">
      <c r="A271" s="195"/>
      <c r="B271" s="193"/>
      <c r="C271" s="192"/>
      <c r="D271" s="194"/>
      <c r="E271" s="193"/>
      <c r="F271" s="192"/>
      <c r="G271" s="191"/>
      <c r="H271" s="190"/>
      <c r="I271" s="189"/>
      <c r="J271" s="188"/>
      <c r="K271" s="188"/>
      <c r="L271" s="188"/>
      <c r="M271" s="187"/>
      <c r="N271" s="186"/>
      <c r="O271" s="186"/>
      <c r="P271" s="186"/>
    </row>
    <row r="272" spans="1:16" x14ac:dyDescent="0.25">
      <c r="A272" s="195"/>
      <c r="B272" s="193"/>
      <c r="C272" s="192"/>
      <c r="D272" s="194"/>
      <c r="E272" s="193"/>
      <c r="F272" s="192"/>
      <c r="G272" s="191"/>
      <c r="H272" s="190"/>
      <c r="I272" s="189"/>
      <c r="J272" s="188"/>
      <c r="K272" s="188"/>
      <c r="L272" s="188"/>
      <c r="M272" s="187"/>
      <c r="N272" s="186"/>
      <c r="O272" s="186"/>
      <c r="P272" s="186"/>
    </row>
    <row r="273" spans="1:16" x14ac:dyDescent="0.25">
      <c r="A273" s="195"/>
      <c r="B273" s="193"/>
      <c r="C273" s="192"/>
      <c r="D273" s="194"/>
      <c r="E273" s="193"/>
      <c r="F273" s="192"/>
      <c r="G273" s="191"/>
      <c r="H273" s="190"/>
      <c r="I273" s="189"/>
      <c r="J273" s="188"/>
      <c r="K273" s="188"/>
      <c r="L273" s="188"/>
      <c r="M273" s="187"/>
      <c r="N273" s="186"/>
      <c r="O273" s="186"/>
      <c r="P273" s="186"/>
    </row>
    <row r="274" spans="1:16" x14ac:dyDescent="0.25">
      <c r="A274" s="195"/>
      <c r="B274" s="193"/>
      <c r="C274" s="192"/>
      <c r="D274" s="194"/>
      <c r="E274" s="193"/>
      <c r="F274" s="192"/>
      <c r="G274" s="191"/>
      <c r="H274" s="190"/>
      <c r="I274" s="189"/>
      <c r="J274" s="188"/>
      <c r="K274" s="188"/>
      <c r="L274" s="188"/>
      <c r="M274" s="187"/>
      <c r="N274" s="186"/>
      <c r="O274" s="186"/>
      <c r="P274" s="186"/>
    </row>
    <row r="275" spans="1:16" x14ac:dyDescent="0.25">
      <c r="A275" s="195"/>
      <c r="B275" s="193"/>
      <c r="C275" s="192"/>
      <c r="D275" s="194"/>
      <c r="E275" s="193"/>
      <c r="F275" s="192"/>
      <c r="G275" s="191"/>
      <c r="H275" s="190"/>
      <c r="I275" s="189"/>
      <c r="J275" s="188"/>
      <c r="K275" s="188"/>
      <c r="L275" s="188"/>
      <c r="M275" s="187"/>
      <c r="N275" s="186"/>
      <c r="O275" s="186"/>
      <c r="P275" s="186"/>
    </row>
    <row r="276" spans="1:16" x14ac:dyDescent="0.25">
      <c r="A276" s="195"/>
      <c r="B276" s="193"/>
      <c r="C276" s="192"/>
      <c r="D276" s="194"/>
      <c r="E276" s="193"/>
      <c r="F276" s="192"/>
      <c r="G276" s="191"/>
      <c r="H276" s="190"/>
      <c r="I276" s="189"/>
      <c r="J276" s="188"/>
      <c r="K276" s="188"/>
      <c r="L276" s="188"/>
      <c r="M276" s="187"/>
      <c r="N276" s="186"/>
      <c r="O276" s="186"/>
      <c r="P276" s="186"/>
    </row>
    <row r="277" spans="1:16" x14ac:dyDescent="0.25">
      <c r="A277" s="195"/>
      <c r="B277" s="193"/>
      <c r="C277" s="192"/>
      <c r="D277" s="194"/>
      <c r="E277" s="193"/>
      <c r="F277" s="192"/>
      <c r="G277" s="191"/>
      <c r="H277" s="190"/>
      <c r="I277" s="189"/>
      <c r="J277" s="188"/>
      <c r="K277" s="188"/>
      <c r="L277" s="188"/>
      <c r="M277" s="187"/>
      <c r="N277" s="186"/>
      <c r="O277" s="186"/>
      <c r="P277" s="186"/>
    </row>
    <row r="278" spans="1:16" x14ac:dyDescent="0.25">
      <c r="A278" s="195"/>
      <c r="B278" s="193"/>
      <c r="C278" s="192"/>
      <c r="D278" s="194"/>
      <c r="E278" s="193"/>
      <c r="F278" s="192"/>
      <c r="G278" s="191"/>
      <c r="H278" s="190"/>
      <c r="I278" s="189"/>
      <c r="J278" s="188"/>
      <c r="K278" s="188"/>
      <c r="L278" s="188"/>
      <c r="M278" s="187"/>
      <c r="N278" s="186"/>
      <c r="O278" s="186"/>
      <c r="P278" s="186"/>
    </row>
    <row r="279" spans="1:16" x14ac:dyDescent="0.25">
      <c r="A279" s="195"/>
      <c r="B279" s="193"/>
      <c r="C279" s="192"/>
      <c r="D279" s="194"/>
      <c r="E279" s="193"/>
      <c r="F279" s="192"/>
      <c r="G279" s="191"/>
      <c r="H279" s="190"/>
      <c r="I279" s="189"/>
      <c r="J279" s="188"/>
      <c r="K279" s="188"/>
      <c r="L279" s="188"/>
      <c r="M279" s="187"/>
      <c r="N279" s="186"/>
      <c r="O279" s="186"/>
      <c r="P279" s="186"/>
    </row>
    <row r="280" spans="1:16" x14ac:dyDescent="0.25">
      <c r="A280" s="195"/>
      <c r="B280" s="193"/>
      <c r="C280" s="192"/>
      <c r="D280" s="194"/>
      <c r="E280" s="193"/>
      <c r="F280" s="192"/>
      <c r="G280" s="191"/>
      <c r="H280" s="190"/>
      <c r="I280" s="189"/>
      <c r="J280" s="188"/>
      <c r="K280" s="188"/>
      <c r="L280" s="188"/>
      <c r="M280" s="187"/>
      <c r="N280" s="186"/>
      <c r="O280" s="186"/>
      <c r="P280" s="186"/>
    </row>
    <row r="281" spans="1:16" x14ac:dyDescent="0.25">
      <c r="A281" s="195"/>
      <c r="B281" s="193"/>
      <c r="C281" s="192"/>
      <c r="D281" s="194"/>
      <c r="E281" s="193"/>
      <c r="F281" s="192"/>
      <c r="G281" s="191"/>
      <c r="H281" s="190"/>
      <c r="I281" s="189"/>
      <c r="J281" s="188"/>
      <c r="K281" s="188"/>
      <c r="L281" s="188"/>
      <c r="M281" s="187"/>
      <c r="N281" s="186"/>
      <c r="O281" s="186"/>
      <c r="P281" s="186"/>
    </row>
    <row r="282" spans="1:16" x14ac:dyDescent="0.25">
      <c r="A282" s="195"/>
      <c r="B282" s="193"/>
      <c r="C282" s="192"/>
      <c r="D282" s="194"/>
      <c r="E282" s="193"/>
      <c r="F282" s="192"/>
      <c r="G282" s="191"/>
      <c r="H282" s="190"/>
      <c r="I282" s="189"/>
      <c r="J282" s="188"/>
      <c r="K282" s="188"/>
      <c r="L282" s="188"/>
      <c r="M282" s="187"/>
      <c r="N282" s="186"/>
      <c r="O282" s="186"/>
      <c r="P282" s="186"/>
    </row>
    <row r="283" spans="1:16" x14ac:dyDescent="0.25">
      <c r="A283" s="195"/>
      <c r="B283" s="193"/>
      <c r="C283" s="192"/>
      <c r="D283" s="194"/>
      <c r="E283" s="193"/>
      <c r="F283" s="192"/>
      <c r="G283" s="191"/>
      <c r="H283" s="190"/>
      <c r="I283" s="189"/>
      <c r="J283" s="188"/>
      <c r="K283" s="188"/>
      <c r="L283" s="188"/>
      <c r="M283" s="187"/>
      <c r="N283" s="186"/>
      <c r="O283" s="186"/>
      <c r="P283" s="186"/>
    </row>
    <row r="284" spans="1:16" x14ac:dyDescent="0.25">
      <c r="A284" s="195"/>
      <c r="B284" s="193"/>
      <c r="C284" s="192"/>
      <c r="D284" s="194"/>
      <c r="E284" s="193"/>
      <c r="F284" s="192"/>
      <c r="G284" s="191"/>
      <c r="H284" s="190"/>
      <c r="I284" s="189"/>
      <c r="J284" s="188"/>
      <c r="K284" s="188"/>
      <c r="L284" s="188"/>
      <c r="M284" s="187"/>
      <c r="N284" s="186"/>
      <c r="O284" s="186"/>
      <c r="P284" s="186"/>
    </row>
    <row r="285" spans="1:16" x14ac:dyDescent="0.25">
      <c r="A285" s="195"/>
      <c r="B285" s="193"/>
      <c r="C285" s="192"/>
      <c r="D285" s="194"/>
      <c r="E285" s="193"/>
      <c r="F285" s="192"/>
      <c r="G285" s="191"/>
      <c r="H285" s="190"/>
      <c r="I285" s="189"/>
      <c r="J285" s="188"/>
      <c r="K285" s="188"/>
      <c r="L285" s="188"/>
      <c r="M285" s="187"/>
      <c r="N285" s="186"/>
      <c r="O285" s="186"/>
      <c r="P285" s="186"/>
    </row>
    <row r="286" spans="1:16" x14ac:dyDescent="0.25">
      <c r="A286" s="195"/>
      <c r="B286" s="193"/>
      <c r="C286" s="192"/>
      <c r="D286" s="194"/>
      <c r="E286" s="193"/>
      <c r="F286" s="192"/>
      <c r="G286" s="191"/>
      <c r="H286" s="190"/>
      <c r="I286" s="189"/>
      <c r="J286" s="188"/>
      <c r="K286" s="188"/>
      <c r="L286" s="188"/>
      <c r="M286" s="187"/>
      <c r="N286" s="186"/>
      <c r="O286" s="186"/>
      <c r="P286" s="186"/>
    </row>
    <row r="287" spans="1:16" x14ac:dyDescent="0.25">
      <c r="A287" s="195"/>
      <c r="B287" s="193"/>
      <c r="C287" s="192"/>
      <c r="D287" s="194"/>
      <c r="E287" s="193"/>
      <c r="F287" s="192"/>
      <c r="G287" s="191"/>
      <c r="H287" s="190"/>
      <c r="I287" s="189"/>
      <c r="J287" s="188"/>
      <c r="K287" s="188"/>
      <c r="L287" s="188"/>
      <c r="M287" s="187"/>
      <c r="N287" s="186"/>
      <c r="O287" s="186"/>
      <c r="P287" s="186"/>
    </row>
    <row r="288" spans="1:16" x14ac:dyDescent="0.25">
      <c r="A288" s="195"/>
      <c r="B288" s="193"/>
      <c r="C288" s="192"/>
      <c r="D288" s="194"/>
      <c r="E288" s="193"/>
      <c r="F288" s="192"/>
      <c r="G288" s="191"/>
      <c r="H288" s="190"/>
      <c r="I288" s="189"/>
      <c r="J288" s="188"/>
      <c r="K288" s="188"/>
      <c r="L288" s="188"/>
      <c r="M288" s="187"/>
      <c r="N288" s="186"/>
      <c r="O288" s="186"/>
      <c r="P288" s="186"/>
    </row>
    <row r="289" spans="1:16" x14ac:dyDescent="0.25">
      <c r="A289" s="195"/>
      <c r="B289" s="193"/>
      <c r="C289" s="192"/>
      <c r="D289" s="194"/>
      <c r="E289" s="193"/>
      <c r="F289" s="192"/>
      <c r="G289" s="191"/>
      <c r="H289" s="190"/>
      <c r="I289" s="189"/>
      <c r="J289" s="188"/>
      <c r="K289" s="188"/>
      <c r="L289" s="188"/>
      <c r="M289" s="187"/>
      <c r="N289" s="186"/>
      <c r="O289" s="186"/>
      <c r="P289" s="186"/>
    </row>
    <row r="290" spans="1:16" x14ac:dyDescent="0.25">
      <c r="A290" s="195"/>
      <c r="B290" s="193"/>
      <c r="C290" s="192"/>
      <c r="D290" s="194"/>
      <c r="E290" s="193"/>
      <c r="F290" s="192"/>
      <c r="G290" s="191"/>
      <c r="H290" s="190"/>
      <c r="I290" s="189"/>
      <c r="J290" s="188"/>
      <c r="K290" s="188"/>
      <c r="L290" s="188"/>
      <c r="M290" s="187"/>
      <c r="N290" s="186"/>
      <c r="O290" s="186"/>
      <c r="P290" s="186"/>
    </row>
    <row r="291" spans="1:16" x14ac:dyDescent="0.25">
      <c r="A291" s="195"/>
      <c r="B291" s="193"/>
      <c r="C291" s="192"/>
      <c r="D291" s="194"/>
      <c r="E291" s="193"/>
      <c r="F291" s="192"/>
      <c r="G291" s="191"/>
      <c r="H291" s="190"/>
      <c r="I291" s="189"/>
      <c r="J291" s="188"/>
      <c r="K291" s="188"/>
      <c r="L291" s="188"/>
      <c r="M291" s="187"/>
      <c r="N291" s="186"/>
      <c r="O291" s="186"/>
      <c r="P291" s="186"/>
    </row>
    <row r="292" spans="1:16" x14ac:dyDescent="0.25">
      <c r="A292" s="195"/>
      <c r="B292" s="193"/>
      <c r="C292" s="192"/>
      <c r="D292" s="194"/>
      <c r="E292" s="193"/>
      <c r="F292" s="192"/>
      <c r="G292" s="191"/>
      <c r="H292" s="190"/>
      <c r="I292" s="189"/>
      <c r="J292" s="188"/>
      <c r="K292" s="188"/>
      <c r="L292" s="188"/>
      <c r="M292" s="187"/>
      <c r="N292" s="186"/>
      <c r="O292" s="186"/>
      <c r="P292" s="186"/>
    </row>
    <row r="293" spans="1:16" x14ac:dyDescent="0.25">
      <c r="A293" s="195"/>
      <c r="B293" s="193"/>
      <c r="C293" s="192"/>
      <c r="D293" s="194"/>
      <c r="E293" s="193"/>
      <c r="F293" s="192"/>
      <c r="G293" s="191"/>
      <c r="H293" s="190"/>
      <c r="I293" s="189"/>
      <c r="J293" s="188"/>
      <c r="K293" s="188"/>
      <c r="L293" s="188"/>
      <c r="M293" s="187"/>
      <c r="N293" s="186"/>
      <c r="O293" s="186"/>
      <c r="P293" s="186"/>
    </row>
    <row r="294" spans="1:16" x14ac:dyDescent="0.25">
      <c r="A294" s="195"/>
      <c r="B294" s="193"/>
      <c r="C294" s="192"/>
      <c r="D294" s="194"/>
      <c r="E294" s="193"/>
      <c r="F294" s="192"/>
      <c r="G294" s="191"/>
      <c r="H294" s="190"/>
      <c r="I294" s="189"/>
      <c r="J294" s="188"/>
      <c r="K294" s="188"/>
      <c r="L294" s="188"/>
      <c r="M294" s="187"/>
      <c r="N294" s="186"/>
      <c r="O294" s="186"/>
      <c r="P294" s="186"/>
    </row>
    <row r="295" spans="1:16" x14ac:dyDescent="0.25">
      <c r="A295" s="195"/>
      <c r="B295" s="193"/>
      <c r="C295" s="192"/>
      <c r="D295" s="194"/>
      <c r="E295" s="193"/>
      <c r="F295" s="192"/>
      <c r="G295" s="191"/>
      <c r="H295" s="190"/>
      <c r="I295" s="189"/>
      <c r="J295" s="188"/>
      <c r="K295" s="188"/>
      <c r="L295" s="188"/>
      <c r="M295" s="187"/>
      <c r="N295" s="186"/>
      <c r="O295" s="186"/>
      <c r="P295" s="186"/>
    </row>
    <row r="296" spans="1:16" x14ac:dyDescent="0.25">
      <c r="A296" s="195"/>
      <c r="B296" s="193"/>
      <c r="C296" s="192"/>
      <c r="D296" s="194"/>
      <c r="E296" s="193"/>
      <c r="F296" s="192"/>
      <c r="G296" s="191"/>
      <c r="H296" s="190"/>
      <c r="I296" s="189"/>
      <c r="J296" s="188"/>
      <c r="K296" s="188"/>
      <c r="L296" s="188"/>
      <c r="M296" s="187"/>
      <c r="N296" s="186"/>
      <c r="O296" s="186"/>
      <c r="P296" s="186"/>
    </row>
    <row r="297" spans="1:16" x14ac:dyDescent="0.25">
      <c r="A297" s="195"/>
      <c r="B297" s="193"/>
      <c r="C297" s="192"/>
      <c r="D297" s="194"/>
      <c r="E297" s="193"/>
      <c r="F297" s="192"/>
      <c r="G297" s="191"/>
      <c r="H297" s="190"/>
      <c r="I297" s="189"/>
      <c r="J297" s="188"/>
      <c r="K297" s="188"/>
      <c r="L297" s="188"/>
      <c r="M297" s="187"/>
      <c r="N297" s="186"/>
      <c r="O297" s="186"/>
      <c r="P297" s="186"/>
    </row>
    <row r="298" spans="1:16" x14ac:dyDescent="0.25">
      <c r="A298" s="195"/>
      <c r="B298" s="193"/>
      <c r="C298" s="192"/>
      <c r="D298" s="194"/>
      <c r="E298" s="193"/>
      <c r="F298" s="192"/>
      <c r="G298" s="191"/>
      <c r="H298" s="190"/>
      <c r="I298" s="189"/>
      <c r="J298" s="188"/>
      <c r="K298" s="188"/>
      <c r="L298" s="188"/>
      <c r="M298" s="187"/>
      <c r="N298" s="186"/>
      <c r="O298" s="186"/>
      <c r="P298" s="186"/>
    </row>
    <row r="299" spans="1:16" x14ac:dyDescent="0.25">
      <c r="A299" s="195"/>
      <c r="B299" s="193"/>
      <c r="C299" s="192"/>
      <c r="D299" s="194"/>
      <c r="E299" s="193"/>
      <c r="F299" s="192"/>
      <c r="G299" s="191"/>
      <c r="H299" s="190"/>
      <c r="I299" s="189"/>
      <c r="J299" s="188"/>
      <c r="K299" s="188"/>
      <c r="L299" s="188"/>
      <c r="M299" s="187"/>
      <c r="N299" s="186"/>
      <c r="O299" s="186"/>
      <c r="P299" s="186"/>
    </row>
    <row r="300" spans="1:16" x14ac:dyDescent="0.25">
      <c r="A300" s="195"/>
      <c r="B300" s="193"/>
      <c r="C300" s="192"/>
      <c r="D300" s="194"/>
      <c r="E300" s="193"/>
      <c r="F300" s="192"/>
      <c r="G300" s="191"/>
      <c r="H300" s="190"/>
      <c r="I300" s="189"/>
      <c r="J300" s="188"/>
      <c r="K300" s="188"/>
      <c r="L300" s="188"/>
      <c r="M300" s="187"/>
      <c r="N300" s="186"/>
      <c r="O300" s="186"/>
      <c r="P300" s="186"/>
    </row>
  </sheetData>
  <mergeCells count="9">
    <mergeCell ref="C1:P1"/>
    <mergeCell ref="A2:P2"/>
    <mergeCell ref="D7:F7"/>
    <mergeCell ref="A5:C5"/>
    <mergeCell ref="A6:C6"/>
    <mergeCell ref="A7:C7"/>
    <mergeCell ref="A4:F4"/>
    <mergeCell ref="D5:F5"/>
    <mergeCell ref="D6:F6"/>
  </mergeCells>
  <hyperlinks>
    <hyperlink ref="A1" location="Overview!A1" display="Back to Overview" xr:uid="{FCC4FFAC-5932-4FAB-942C-2F02B8165446}"/>
  </hyperlinks>
  <pageMargins left="0.39370078740157483" right="0.35433070866141736" top="0.86614173228346458" bottom="0.55118110236220474" header="0.27559055118110237" footer="0.27559055118110237"/>
  <pageSetup paperSize="9" scale="55"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79879-0536-43E1-91A9-86D7BF262A8F}">
  <sheetPr>
    <pageSetUpPr fitToPage="1"/>
  </sheetPr>
  <dimension ref="A1:N295"/>
  <sheetViews>
    <sheetView zoomScale="90" zoomScaleNormal="90" zoomScaleSheetLayoutView="100" workbookViewId="0">
      <selection sqref="A1:P1"/>
    </sheetView>
  </sheetViews>
  <sheetFormatPr defaultColWidth="9.1796875" defaultRowHeight="12.5" x14ac:dyDescent="0.25"/>
  <cols>
    <col min="1" max="1" width="14.7265625" style="182" customWidth="1"/>
    <col min="2" max="2" width="8.7265625" style="182" customWidth="1"/>
    <col min="3" max="3" width="15.7265625" style="185" bestFit="1" customWidth="1"/>
    <col min="4" max="4" width="50.7265625" style="185" customWidth="1"/>
    <col min="5" max="5" width="14.7265625" style="184" customWidth="1"/>
    <col min="6" max="7" width="14.7265625" style="183" customWidth="1"/>
    <col min="8" max="8" width="14.7265625" style="182" customWidth="1"/>
    <col min="9" max="9" width="15.54296875" style="182" customWidth="1"/>
    <col min="10" max="13" width="9.1796875" style="182"/>
    <col min="14" max="14" width="9.453125" style="182" bestFit="1" customWidth="1"/>
    <col min="15" max="16384" width="9.1796875" style="182"/>
  </cols>
  <sheetData>
    <row r="1" spans="1:14" ht="66.75" customHeight="1" x14ac:dyDescent="0.25">
      <c r="A1" s="251" t="s">
        <v>850</v>
      </c>
      <c r="B1" s="251"/>
      <c r="C1" s="251"/>
      <c r="D1" s="251"/>
      <c r="E1" s="251"/>
      <c r="F1" s="251"/>
      <c r="G1" s="251"/>
      <c r="H1" s="251"/>
    </row>
    <row r="2" spans="1:14" s="199" customFormat="1" ht="25.5" customHeight="1" x14ac:dyDescent="0.25">
      <c r="A2" s="240" t="str">
        <f>[1]Overview!B4&amp; " - Effective from "&amp;[1]Overview!D4&amp;" - "&amp;[1]Overview!E4&amp;" Designated EHV import charges"</f>
        <v>mua Electricity Ltd - Effective from 1 April 2025 - Final Designated EHV import charges</v>
      </c>
      <c r="B2" s="241"/>
      <c r="C2" s="241"/>
      <c r="D2" s="241"/>
      <c r="E2" s="241"/>
      <c r="F2" s="241"/>
      <c r="G2" s="241"/>
      <c r="H2" s="242"/>
    </row>
    <row r="3" spans="1:14" s="198" customFormat="1" ht="18" x14ac:dyDescent="0.25">
      <c r="A3" s="209"/>
      <c r="B3" s="209"/>
      <c r="C3" s="209"/>
      <c r="D3" s="208"/>
      <c r="E3" s="207"/>
      <c r="F3" s="207"/>
      <c r="G3" s="206"/>
      <c r="H3" s="206"/>
      <c r="I3" s="70"/>
      <c r="J3" s="70"/>
      <c r="K3" s="70"/>
      <c r="L3" s="70"/>
      <c r="M3" s="70"/>
      <c r="N3" s="70"/>
    </row>
    <row r="4" spans="1:14" ht="60.75" customHeight="1" x14ac:dyDescent="0.25">
      <c r="A4" s="50" t="s">
        <v>95</v>
      </c>
      <c r="B4" s="51" t="s">
        <v>63</v>
      </c>
      <c r="C4" s="50" t="s">
        <v>64</v>
      </c>
      <c r="D4" s="52" t="s">
        <v>60</v>
      </c>
      <c r="E4" s="205" t="str">
        <f>'Annex 2 Designated EHV charges'!I9</f>
        <v>Import
Super Red
unit charge
(p/kWh)</v>
      </c>
      <c r="F4" s="205" t="str">
        <f>'Annex 2 Designated EHV charges'!J9</f>
        <v>Import
fixed charge
(p/day)</v>
      </c>
      <c r="G4" s="205" t="str">
        <f>'Annex 2 Designated EHV charges'!K9</f>
        <v>Import
capacity charge
(p/kVA/day)</v>
      </c>
      <c r="H4" s="205" t="str">
        <f>'Annex 2 Designated EHV charges'!L9</f>
        <v>Import
exceeded capacity charge
(p/kVA/day)</v>
      </c>
    </row>
    <row r="5" spans="1:14" ht="12.75" customHeight="1" x14ac:dyDescent="0.25">
      <c r="A5" s="203" t="str" cm="1">
        <f t="array" ref="A5">IFERROR(INDEX('Annex 2 Designated EHV charges'!$A$10:$A$300, MATCH(0, IF(ISBLANK('Annex 2 Designated EHV charges'!$A$10:$A$300),1, COUNTIF(A$4:$A4, 'Annex 2 Designated EHV charges'!$A$10:$A$300)), 0)),"")</f>
        <v/>
      </c>
      <c r="B5" s="203" t="str">
        <f>IF($A5="","",VLOOKUP($A5,'Annex 2 Designated EHV charges'!$A:$O,2,0))</f>
        <v/>
      </c>
      <c r="C5" s="204" t="str">
        <f>IF($A5="","",VLOOKUP($A5,'Annex 2 Designated EHV charges'!$A:$O,3,0))</f>
        <v/>
      </c>
      <c r="D5" s="203" t="str">
        <f>IF($A5="","",VLOOKUP($A5,'Annex 2 Designated EHV charges'!$A:$O,7,0))</f>
        <v/>
      </c>
      <c r="E5" s="202" t="str">
        <f>IFERROR(IF(VLOOKUP($A5,'Annex 2 Designated EHV charges'!$A:$O,9,FALSE)=0,"",VLOOKUP($A5,'Annex 2 Designated EHV charges'!$A:$O,9,FALSE)),"")</f>
        <v/>
      </c>
      <c r="F5" s="201" t="str">
        <f>IFERROR(IF(VLOOKUP($A5,'Annex 2 Designated EHV charges'!$A:$O,10,FALSE)=0,"",VLOOKUP($A5,'Annex 2 Designated EHV charges'!$A:$O,10,FALSE)),"")</f>
        <v/>
      </c>
      <c r="G5" s="201" t="str">
        <f>IFERROR(IF(VLOOKUP($A5,'Annex 2 Designated EHV charges'!$A:$O,11,FALSE)=0,"",VLOOKUP($A5,'Annex 2 Designated EHV charges'!$A:$O,11,FALSE)),"")</f>
        <v/>
      </c>
      <c r="H5" s="201" t="str">
        <f>IFERROR(IF(VLOOKUP($A5,'Annex 2 Designated EHV charges'!$A:$O,12,FALSE)=0,"",VLOOKUP($A5,'Annex 2 Designated EHV charges'!$A:$O,12,FALSE)),"")</f>
        <v/>
      </c>
    </row>
    <row r="6" spans="1:14" ht="12.75" customHeight="1" x14ac:dyDescent="0.25">
      <c r="A6" s="203" t="str" cm="1">
        <f t="array" ref="A6">IFERROR(INDEX('Annex 2 Designated EHV charges'!$A$10:$A$300, MATCH(0, IF(ISBLANK('Annex 2 Designated EHV charges'!$A$10:$A$300),1, COUNTIF(A$4:$A5, 'Annex 2 Designated EHV charges'!$A$10:$A$300)), 0)),"")</f>
        <v/>
      </c>
      <c r="B6" s="203" t="str">
        <f>IF($A6="","",VLOOKUP($A6,'Annex 2 Designated EHV charges'!$A:$O,2,0))</f>
        <v/>
      </c>
      <c r="C6" s="204" t="str">
        <f>IF($A6="","",VLOOKUP($A6,'Annex 2 Designated EHV charges'!$A:$O,3,0))</f>
        <v/>
      </c>
      <c r="D6" s="203" t="str">
        <f>IF($A6="","",VLOOKUP($A6,'Annex 2 Designated EHV charges'!$A:$O,7,0))</f>
        <v/>
      </c>
      <c r="E6" s="202" t="str">
        <f>IFERROR(IF(VLOOKUP($A6,'Annex 2 Designated EHV charges'!$A:$O,9,FALSE)=0,"",VLOOKUP($A6,'Annex 2 Designated EHV charges'!$A:$O,9,FALSE)),"")</f>
        <v/>
      </c>
      <c r="F6" s="201" t="str">
        <f>IFERROR(IF(VLOOKUP($A6,'Annex 2 Designated EHV charges'!$A:$O,10,FALSE)=0,"",VLOOKUP($A6,'Annex 2 Designated EHV charges'!$A:$O,10,FALSE)),"")</f>
        <v/>
      </c>
      <c r="G6" s="201" t="str">
        <f>IFERROR(IF(VLOOKUP($A6,'Annex 2 Designated EHV charges'!$A:$O,11,FALSE)=0,"",VLOOKUP($A6,'Annex 2 Designated EHV charges'!$A:$O,11,FALSE)),"")</f>
        <v/>
      </c>
      <c r="H6" s="201" t="str">
        <f>IFERROR(IF(VLOOKUP($A6,'Annex 2 Designated EHV charges'!$A:$O,12,FALSE)=0,"",VLOOKUP($A6,'Annex 2 Designated EHV charges'!$A:$O,12,FALSE)),"")</f>
        <v/>
      </c>
    </row>
    <row r="7" spans="1:14" ht="12.75" customHeight="1" x14ac:dyDescent="0.25">
      <c r="A7" s="203" t="str" cm="1">
        <f t="array" ref="A7">IFERROR(INDEX('Annex 2 Designated EHV charges'!$A$10:$A$300, MATCH(0, IF(ISBLANK('Annex 2 Designated EHV charges'!$A$10:$A$300),1, COUNTIF(A$4:$A6, 'Annex 2 Designated EHV charges'!$A$10:$A$300)), 0)),"")</f>
        <v/>
      </c>
      <c r="B7" s="203" t="str">
        <f>IF($A7="","",VLOOKUP($A7,'Annex 2 Designated EHV charges'!$A:$O,2,0))</f>
        <v/>
      </c>
      <c r="C7" s="204" t="str">
        <f>IF($A7="","",VLOOKUP($A7,'Annex 2 Designated EHV charges'!$A:$O,3,0))</f>
        <v/>
      </c>
      <c r="D7" s="203" t="str">
        <f>IF($A7="","",VLOOKUP($A7,'Annex 2 Designated EHV charges'!$A:$O,7,0))</f>
        <v/>
      </c>
      <c r="E7" s="202" t="str">
        <f>IFERROR(IF(VLOOKUP($A7,'Annex 2 Designated EHV charges'!$A:$O,9,FALSE)=0,"",VLOOKUP($A7,'Annex 2 Designated EHV charges'!$A:$O,9,FALSE)),"")</f>
        <v/>
      </c>
      <c r="F7" s="201" t="str">
        <f>IFERROR(IF(VLOOKUP($A7,'Annex 2 Designated EHV charges'!$A:$O,10,FALSE)=0,"",VLOOKUP($A7,'Annex 2 Designated EHV charges'!$A:$O,10,FALSE)),"")</f>
        <v/>
      </c>
      <c r="G7" s="201" t="str">
        <f>IFERROR(IF(VLOOKUP($A7,'Annex 2 Designated EHV charges'!$A:$O,11,FALSE)=0,"",VLOOKUP($A7,'Annex 2 Designated EHV charges'!$A:$O,11,FALSE)),"")</f>
        <v/>
      </c>
      <c r="H7" s="201" t="str">
        <f>IFERROR(IF(VLOOKUP($A7,'Annex 2 Designated EHV charges'!$A:$O,12,FALSE)=0,"",VLOOKUP($A7,'Annex 2 Designated EHV charges'!$A:$O,12,FALSE)),"")</f>
        <v/>
      </c>
    </row>
    <row r="8" spans="1:14" ht="12.75" customHeight="1" x14ac:dyDescent="0.25">
      <c r="A8" s="203" t="str" cm="1">
        <f t="array" ref="A8">IFERROR(INDEX('Annex 2 Designated EHV charges'!$A$10:$A$300, MATCH(0, IF(ISBLANK('Annex 2 Designated EHV charges'!$A$10:$A$300),1, COUNTIF(A$4:$A7, 'Annex 2 Designated EHV charges'!$A$10:$A$300)), 0)),"")</f>
        <v/>
      </c>
      <c r="B8" s="203" t="str">
        <f>IF($A8="","",VLOOKUP($A8,'Annex 2 Designated EHV charges'!$A:$O,2,0))</f>
        <v/>
      </c>
      <c r="C8" s="204" t="str">
        <f>IF($A8="","",VLOOKUP($A8,'Annex 2 Designated EHV charges'!$A:$O,3,0))</f>
        <v/>
      </c>
      <c r="D8" s="203" t="str">
        <f>IF($A8="","",VLOOKUP($A8,'Annex 2 Designated EHV charges'!$A:$O,7,0))</f>
        <v/>
      </c>
      <c r="E8" s="202" t="str">
        <f>IFERROR(IF(VLOOKUP($A8,'Annex 2 Designated EHV charges'!$A:$O,9,FALSE)=0,"",VLOOKUP($A8,'Annex 2 Designated EHV charges'!$A:$O,9,FALSE)),"")</f>
        <v/>
      </c>
      <c r="F8" s="201" t="str">
        <f>IFERROR(IF(VLOOKUP($A8,'Annex 2 Designated EHV charges'!$A:$O,10,FALSE)=0,"",VLOOKUP($A8,'Annex 2 Designated EHV charges'!$A:$O,10,FALSE)),"")</f>
        <v/>
      </c>
      <c r="G8" s="201" t="str">
        <f>IFERROR(IF(VLOOKUP($A8,'Annex 2 Designated EHV charges'!$A:$O,11,FALSE)=0,"",VLOOKUP($A8,'Annex 2 Designated EHV charges'!$A:$O,11,FALSE)),"")</f>
        <v/>
      </c>
      <c r="H8" s="201" t="str">
        <f>IFERROR(IF(VLOOKUP($A8,'Annex 2 Designated EHV charges'!$A:$O,12,FALSE)=0,"",VLOOKUP($A8,'Annex 2 Designated EHV charges'!$A:$O,12,FALSE)),"")</f>
        <v/>
      </c>
    </row>
    <row r="9" spans="1:14" ht="12.75" customHeight="1" x14ac:dyDescent="0.25">
      <c r="A9" s="203" t="str" cm="1">
        <f t="array" ref="A9">IFERROR(INDEX('Annex 2 Designated EHV charges'!$A$10:$A$300, MATCH(0, IF(ISBLANK('Annex 2 Designated EHV charges'!$A$10:$A$300),1, COUNTIF(A$4:$A8, 'Annex 2 Designated EHV charges'!$A$10:$A$300)), 0)),"")</f>
        <v/>
      </c>
      <c r="B9" s="203" t="str">
        <f>IF($A9="","",VLOOKUP($A9,'Annex 2 Designated EHV charges'!$A:$O,2,0))</f>
        <v/>
      </c>
      <c r="C9" s="204" t="str">
        <f>IF($A9="","",VLOOKUP($A9,'Annex 2 Designated EHV charges'!$A:$O,3,0))</f>
        <v/>
      </c>
      <c r="D9" s="203" t="str">
        <f>IF($A9="","",VLOOKUP($A9,'Annex 2 Designated EHV charges'!$A:$O,7,0))</f>
        <v/>
      </c>
      <c r="E9" s="202" t="str">
        <f>IFERROR(IF(VLOOKUP($A9,'Annex 2 Designated EHV charges'!$A:$O,9,FALSE)=0,"",VLOOKUP($A9,'Annex 2 Designated EHV charges'!$A:$O,9,FALSE)),"")</f>
        <v/>
      </c>
      <c r="F9" s="201" t="str">
        <f>IFERROR(IF(VLOOKUP($A9,'Annex 2 Designated EHV charges'!$A:$O,10,FALSE)=0,"",VLOOKUP($A9,'Annex 2 Designated EHV charges'!$A:$O,10,FALSE)),"")</f>
        <v/>
      </c>
      <c r="G9" s="201" t="str">
        <f>IFERROR(IF(VLOOKUP($A9,'Annex 2 Designated EHV charges'!$A:$O,11,FALSE)=0,"",VLOOKUP($A9,'Annex 2 Designated EHV charges'!$A:$O,11,FALSE)),"")</f>
        <v/>
      </c>
      <c r="H9" s="201" t="str">
        <f>IFERROR(IF(VLOOKUP($A9,'Annex 2 Designated EHV charges'!$A:$O,12,FALSE)=0,"",VLOOKUP($A9,'Annex 2 Designated EHV charges'!$A:$O,12,FALSE)),"")</f>
        <v/>
      </c>
    </row>
    <row r="10" spans="1:14" ht="12.75" customHeight="1" x14ac:dyDescent="0.25">
      <c r="A10" s="203" t="str" cm="1">
        <f t="array" ref="A10">IFERROR(INDEX('Annex 2 Designated EHV charges'!$A$10:$A$300, MATCH(0, IF(ISBLANK('Annex 2 Designated EHV charges'!$A$10:$A$300),1, COUNTIF(A$4:$A9, 'Annex 2 Designated EHV charges'!$A$10:$A$300)), 0)),"")</f>
        <v/>
      </c>
      <c r="B10" s="203" t="str">
        <f>IF($A10="","",VLOOKUP($A10,'Annex 2 Designated EHV charges'!$A:$O,2,0))</f>
        <v/>
      </c>
      <c r="C10" s="204" t="str">
        <f>IF($A10="","",VLOOKUP($A10,'Annex 2 Designated EHV charges'!$A:$O,3,0))</f>
        <v/>
      </c>
      <c r="D10" s="203" t="str">
        <f>IF($A10="","",VLOOKUP($A10,'Annex 2 Designated EHV charges'!$A:$O,7,0))</f>
        <v/>
      </c>
      <c r="E10" s="202" t="str">
        <f>IFERROR(IF(VLOOKUP($A10,'Annex 2 Designated EHV charges'!$A:$O,9,FALSE)=0,"",VLOOKUP($A10,'Annex 2 Designated EHV charges'!$A:$O,9,FALSE)),"")</f>
        <v/>
      </c>
      <c r="F10" s="201" t="str">
        <f>IFERROR(IF(VLOOKUP($A10,'Annex 2 Designated EHV charges'!$A:$O,10,FALSE)=0,"",VLOOKUP($A10,'Annex 2 Designated EHV charges'!$A:$O,10,FALSE)),"")</f>
        <v/>
      </c>
      <c r="G10" s="201" t="str">
        <f>IFERROR(IF(VLOOKUP($A10,'Annex 2 Designated EHV charges'!$A:$O,11,FALSE)=0,"",VLOOKUP($A10,'Annex 2 Designated EHV charges'!$A:$O,11,FALSE)),"")</f>
        <v/>
      </c>
      <c r="H10" s="201" t="str">
        <f>IFERROR(IF(VLOOKUP($A10,'Annex 2 Designated EHV charges'!$A:$O,12,FALSE)=0,"",VLOOKUP($A10,'Annex 2 Designated EHV charges'!$A:$O,12,FALSE)),"")</f>
        <v/>
      </c>
    </row>
    <row r="11" spans="1:14" ht="12.75" customHeight="1" x14ac:dyDescent="0.25">
      <c r="A11" s="203" t="str" cm="1">
        <f t="array" ref="A11">IFERROR(INDEX('Annex 2 Designated EHV charges'!$A$10:$A$300, MATCH(0, IF(ISBLANK('Annex 2 Designated EHV charges'!$A$10:$A$300),1, COUNTIF(A$4:$A10, 'Annex 2 Designated EHV charges'!$A$10:$A$300)), 0)),"")</f>
        <v/>
      </c>
      <c r="B11" s="203" t="str">
        <f>IF($A11="","",VLOOKUP($A11,'Annex 2 Designated EHV charges'!$A:$O,2,0))</f>
        <v/>
      </c>
      <c r="C11" s="204" t="str">
        <f>IF($A11="","",VLOOKUP($A11,'Annex 2 Designated EHV charges'!$A:$O,3,0))</f>
        <v/>
      </c>
      <c r="D11" s="203" t="str">
        <f>IF($A11="","",VLOOKUP($A11,'Annex 2 Designated EHV charges'!$A:$O,7,0))</f>
        <v/>
      </c>
      <c r="E11" s="202" t="str">
        <f>IFERROR(IF(VLOOKUP($A11,'Annex 2 Designated EHV charges'!$A:$O,9,FALSE)=0,"",VLOOKUP($A11,'Annex 2 Designated EHV charges'!$A:$O,9,FALSE)),"")</f>
        <v/>
      </c>
      <c r="F11" s="201" t="str">
        <f>IFERROR(IF(VLOOKUP($A11,'Annex 2 Designated EHV charges'!$A:$O,10,FALSE)=0,"",VLOOKUP($A11,'Annex 2 Designated EHV charges'!$A:$O,10,FALSE)),"")</f>
        <v/>
      </c>
      <c r="G11" s="201" t="str">
        <f>IFERROR(IF(VLOOKUP($A11,'Annex 2 Designated EHV charges'!$A:$O,11,FALSE)=0,"",VLOOKUP($A11,'Annex 2 Designated EHV charges'!$A:$O,11,FALSE)),"")</f>
        <v/>
      </c>
      <c r="H11" s="201" t="str">
        <f>IFERROR(IF(VLOOKUP($A11,'Annex 2 Designated EHV charges'!$A:$O,12,FALSE)=0,"",VLOOKUP($A11,'Annex 2 Designated EHV charges'!$A:$O,12,FALSE)),"")</f>
        <v/>
      </c>
    </row>
    <row r="12" spans="1:14" ht="12.75" customHeight="1" x14ac:dyDescent="0.25">
      <c r="A12" s="203" t="str" cm="1">
        <f t="array" ref="A12">IFERROR(INDEX('Annex 2 Designated EHV charges'!$A$10:$A$300, MATCH(0, IF(ISBLANK('Annex 2 Designated EHV charges'!$A$10:$A$300),1, COUNTIF(A$4:$A11, 'Annex 2 Designated EHV charges'!$A$10:$A$300)), 0)),"")</f>
        <v/>
      </c>
      <c r="B12" s="203" t="str">
        <f>IF($A12="","",VLOOKUP($A12,'Annex 2 Designated EHV charges'!$A:$O,2,0))</f>
        <v/>
      </c>
      <c r="C12" s="204" t="str">
        <f>IF($A12="","",VLOOKUP($A12,'Annex 2 Designated EHV charges'!$A:$O,3,0))</f>
        <v/>
      </c>
      <c r="D12" s="203" t="str">
        <f>IF($A12="","",VLOOKUP($A12,'Annex 2 Designated EHV charges'!$A:$O,7,0))</f>
        <v/>
      </c>
      <c r="E12" s="202" t="str">
        <f>IFERROR(IF(VLOOKUP($A12,'Annex 2 Designated EHV charges'!$A:$O,9,FALSE)=0,"",VLOOKUP($A12,'Annex 2 Designated EHV charges'!$A:$O,9,FALSE)),"")</f>
        <v/>
      </c>
      <c r="F12" s="201" t="str">
        <f>IFERROR(IF(VLOOKUP($A12,'Annex 2 Designated EHV charges'!$A:$O,10,FALSE)=0,"",VLOOKUP($A12,'Annex 2 Designated EHV charges'!$A:$O,10,FALSE)),"")</f>
        <v/>
      </c>
      <c r="G12" s="201" t="str">
        <f>IFERROR(IF(VLOOKUP($A12,'Annex 2 Designated EHV charges'!$A:$O,11,FALSE)=0,"",VLOOKUP($A12,'Annex 2 Designated EHV charges'!$A:$O,11,FALSE)),"")</f>
        <v/>
      </c>
      <c r="H12" s="201" t="str">
        <f>IFERROR(IF(VLOOKUP($A12,'Annex 2 Designated EHV charges'!$A:$O,12,FALSE)=0,"",VLOOKUP($A12,'Annex 2 Designated EHV charges'!$A:$O,12,FALSE)),"")</f>
        <v/>
      </c>
    </row>
    <row r="13" spans="1:14" ht="12.75" customHeight="1" x14ac:dyDescent="0.25">
      <c r="A13" s="203" t="str" cm="1">
        <f t="array" ref="A13">IFERROR(INDEX('Annex 2 Designated EHV charges'!$A$10:$A$300, MATCH(0, IF(ISBLANK('Annex 2 Designated EHV charges'!$A$10:$A$300),1, COUNTIF(A$4:$A12, 'Annex 2 Designated EHV charges'!$A$10:$A$300)), 0)),"")</f>
        <v/>
      </c>
      <c r="B13" s="203" t="str">
        <f>IF($A13="","",VLOOKUP($A13,'Annex 2 Designated EHV charges'!$A:$O,2,0))</f>
        <v/>
      </c>
      <c r="C13" s="204" t="str">
        <f>IF($A13="","",VLOOKUP($A13,'Annex 2 Designated EHV charges'!$A:$O,3,0))</f>
        <v/>
      </c>
      <c r="D13" s="203" t="str">
        <f>IF($A13="","",VLOOKUP($A13,'Annex 2 Designated EHV charges'!$A:$O,7,0))</f>
        <v/>
      </c>
      <c r="E13" s="202" t="str">
        <f>IFERROR(IF(VLOOKUP($A13,'Annex 2 Designated EHV charges'!$A:$O,9,FALSE)=0,"",VLOOKUP($A13,'Annex 2 Designated EHV charges'!$A:$O,9,FALSE)),"")</f>
        <v/>
      </c>
      <c r="F13" s="201" t="str">
        <f>IFERROR(IF(VLOOKUP($A13,'Annex 2 Designated EHV charges'!$A:$O,10,FALSE)=0,"",VLOOKUP($A13,'Annex 2 Designated EHV charges'!$A:$O,10,FALSE)),"")</f>
        <v/>
      </c>
      <c r="G13" s="201" t="str">
        <f>IFERROR(IF(VLOOKUP($A13,'Annex 2 Designated EHV charges'!$A:$O,11,FALSE)=0,"",VLOOKUP($A13,'Annex 2 Designated EHV charges'!$A:$O,11,FALSE)),"")</f>
        <v/>
      </c>
      <c r="H13" s="201" t="str">
        <f>IFERROR(IF(VLOOKUP($A13,'Annex 2 Designated EHV charges'!$A:$O,12,FALSE)=0,"",VLOOKUP($A13,'Annex 2 Designated EHV charges'!$A:$O,12,FALSE)),"")</f>
        <v/>
      </c>
    </row>
    <row r="14" spans="1:14" ht="12.75" customHeight="1" x14ac:dyDescent="0.25">
      <c r="A14" s="203" t="str" cm="1">
        <f t="array" ref="A14">IFERROR(INDEX('Annex 2 Designated EHV charges'!$A$10:$A$300, MATCH(0, IF(ISBLANK('Annex 2 Designated EHV charges'!$A$10:$A$300),1, COUNTIF(A$4:$A13, 'Annex 2 Designated EHV charges'!$A$10:$A$300)), 0)),"")</f>
        <v/>
      </c>
      <c r="B14" s="203" t="str">
        <f>IF($A14="","",VLOOKUP($A14,'Annex 2 Designated EHV charges'!$A:$O,2,0))</f>
        <v/>
      </c>
      <c r="C14" s="204" t="str">
        <f>IF($A14="","",VLOOKUP($A14,'Annex 2 Designated EHV charges'!$A:$O,3,0))</f>
        <v/>
      </c>
      <c r="D14" s="203" t="str">
        <f>IF($A14="","",VLOOKUP($A14,'Annex 2 Designated EHV charges'!$A:$O,7,0))</f>
        <v/>
      </c>
      <c r="E14" s="202" t="str">
        <f>IFERROR(IF(VLOOKUP($A14,'Annex 2 Designated EHV charges'!$A:$O,9,FALSE)=0,"",VLOOKUP($A14,'Annex 2 Designated EHV charges'!$A:$O,9,FALSE)),"")</f>
        <v/>
      </c>
      <c r="F14" s="201" t="str">
        <f>IFERROR(IF(VLOOKUP($A14,'Annex 2 Designated EHV charges'!$A:$O,10,FALSE)=0,"",VLOOKUP($A14,'Annex 2 Designated EHV charges'!$A:$O,10,FALSE)),"")</f>
        <v/>
      </c>
      <c r="G14" s="201" t="str">
        <f>IFERROR(IF(VLOOKUP($A14,'Annex 2 Designated EHV charges'!$A:$O,11,FALSE)=0,"",VLOOKUP($A14,'Annex 2 Designated EHV charges'!$A:$O,11,FALSE)),"")</f>
        <v/>
      </c>
      <c r="H14" s="201" t="str">
        <f>IFERROR(IF(VLOOKUP($A14,'Annex 2 Designated EHV charges'!$A:$O,12,FALSE)=0,"",VLOOKUP($A14,'Annex 2 Designated EHV charges'!$A:$O,12,FALSE)),"")</f>
        <v/>
      </c>
    </row>
    <row r="15" spans="1:14" ht="12.75" customHeight="1" x14ac:dyDescent="0.25">
      <c r="A15" s="203" t="str" cm="1">
        <f t="array" ref="A15">IFERROR(INDEX('Annex 2 Designated EHV charges'!$A$10:$A$300, MATCH(0, IF(ISBLANK('Annex 2 Designated EHV charges'!$A$10:$A$300),1, COUNTIF(A$4:$A14, 'Annex 2 Designated EHV charges'!$A$10:$A$300)), 0)),"")</f>
        <v/>
      </c>
      <c r="B15" s="203" t="str">
        <f>IF($A15="","",VLOOKUP($A15,'Annex 2 Designated EHV charges'!$A:$O,2,0))</f>
        <v/>
      </c>
      <c r="C15" s="204" t="str">
        <f>IF($A15="","",VLOOKUP($A15,'Annex 2 Designated EHV charges'!$A:$O,3,0))</f>
        <v/>
      </c>
      <c r="D15" s="203" t="str">
        <f>IF($A15="","",VLOOKUP($A15,'Annex 2 Designated EHV charges'!$A:$O,7,0))</f>
        <v/>
      </c>
      <c r="E15" s="202" t="str">
        <f>IFERROR(IF(VLOOKUP($A15,'Annex 2 Designated EHV charges'!$A:$O,9,FALSE)=0,"",VLOOKUP($A15,'Annex 2 Designated EHV charges'!$A:$O,9,FALSE)),"")</f>
        <v/>
      </c>
      <c r="F15" s="201" t="str">
        <f>IFERROR(IF(VLOOKUP($A15,'Annex 2 Designated EHV charges'!$A:$O,10,FALSE)=0,"",VLOOKUP($A15,'Annex 2 Designated EHV charges'!$A:$O,10,FALSE)),"")</f>
        <v/>
      </c>
      <c r="G15" s="201" t="str">
        <f>IFERROR(IF(VLOOKUP($A15,'Annex 2 Designated EHV charges'!$A:$O,11,FALSE)=0,"",VLOOKUP($A15,'Annex 2 Designated EHV charges'!$A:$O,11,FALSE)),"")</f>
        <v/>
      </c>
      <c r="H15" s="201" t="str">
        <f>IFERROR(IF(VLOOKUP($A15,'Annex 2 Designated EHV charges'!$A:$O,12,FALSE)=0,"",VLOOKUP($A15,'Annex 2 Designated EHV charges'!$A:$O,12,FALSE)),"")</f>
        <v/>
      </c>
    </row>
    <row r="16" spans="1:14" ht="12.75" customHeight="1" x14ac:dyDescent="0.25">
      <c r="A16" s="203" t="str" cm="1">
        <f t="array" ref="A16">IFERROR(INDEX('Annex 2 Designated EHV charges'!$A$10:$A$300, MATCH(0, IF(ISBLANK('Annex 2 Designated EHV charges'!$A$10:$A$300),1, COUNTIF(A$4:$A15, 'Annex 2 Designated EHV charges'!$A$10:$A$300)), 0)),"")</f>
        <v/>
      </c>
      <c r="B16" s="203" t="str">
        <f>IF($A16="","",VLOOKUP($A16,'Annex 2 Designated EHV charges'!$A:$O,2,0))</f>
        <v/>
      </c>
      <c r="C16" s="204" t="str">
        <f>IF($A16="","",VLOOKUP($A16,'Annex 2 Designated EHV charges'!$A:$O,3,0))</f>
        <v/>
      </c>
      <c r="D16" s="203" t="str">
        <f>IF($A16="","",VLOOKUP($A16,'Annex 2 Designated EHV charges'!$A:$O,7,0))</f>
        <v/>
      </c>
      <c r="E16" s="202" t="str">
        <f>IFERROR(IF(VLOOKUP($A16,'Annex 2 Designated EHV charges'!$A:$O,9,FALSE)=0,"",VLOOKUP($A16,'Annex 2 Designated EHV charges'!$A:$O,9,FALSE)),"")</f>
        <v/>
      </c>
      <c r="F16" s="201" t="str">
        <f>IFERROR(IF(VLOOKUP($A16,'Annex 2 Designated EHV charges'!$A:$O,10,FALSE)=0,"",VLOOKUP($A16,'Annex 2 Designated EHV charges'!$A:$O,10,FALSE)),"")</f>
        <v/>
      </c>
      <c r="G16" s="201" t="str">
        <f>IFERROR(IF(VLOOKUP($A16,'Annex 2 Designated EHV charges'!$A:$O,11,FALSE)=0,"",VLOOKUP($A16,'Annex 2 Designated EHV charges'!$A:$O,11,FALSE)),"")</f>
        <v/>
      </c>
      <c r="H16" s="201" t="str">
        <f>IFERROR(IF(VLOOKUP($A16,'Annex 2 Designated EHV charges'!$A:$O,12,FALSE)=0,"",VLOOKUP($A16,'Annex 2 Designated EHV charges'!$A:$O,12,FALSE)),"")</f>
        <v/>
      </c>
    </row>
    <row r="17" spans="1:8" ht="12.75" customHeight="1" x14ac:dyDescent="0.25">
      <c r="A17" s="203" t="str" cm="1">
        <f t="array" ref="A17">IFERROR(INDEX('Annex 2 Designated EHV charges'!$A$10:$A$300, MATCH(0, IF(ISBLANK('Annex 2 Designated EHV charges'!$A$10:$A$300),1, COUNTIF(A$4:$A16, 'Annex 2 Designated EHV charges'!$A$10:$A$300)), 0)),"")</f>
        <v/>
      </c>
      <c r="B17" s="203" t="str">
        <f>IF($A17="","",VLOOKUP($A17,'Annex 2 Designated EHV charges'!$A:$O,2,0))</f>
        <v/>
      </c>
      <c r="C17" s="204" t="str">
        <f>IF($A17="","",VLOOKUP($A17,'Annex 2 Designated EHV charges'!$A:$O,3,0))</f>
        <v/>
      </c>
      <c r="D17" s="203" t="str">
        <f>IF($A17="","",VLOOKUP($A17,'Annex 2 Designated EHV charges'!$A:$O,7,0))</f>
        <v/>
      </c>
      <c r="E17" s="202" t="str">
        <f>IFERROR(IF(VLOOKUP($A17,'Annex 2 Designated EHV charges'!$A:$O,9,FALSE)=0,"",VLOOKUP($A17,'Annex 2 Designated EHV charges'!$A:$O,9,FALSE)),"")</f>
        <v/>
      </c>
      <c r="F17" s="201" t="str">
        <f>IFERROR(IF(VLOOKUP($A17,'Annex 2 Designated EHV charges'!$A:$O,10,FALSE)=0,"",VLOOKUP($A17,'Annex 2 Designated EHV charges'!$A:$O,10,FALSE)),"")</f>
        <v/>
      </c>
      <c r="G17" s="201" t="str">
        <f>IFERROR(IF(VLOOKUP($A17,'Annex 2 Designated EHV charges'!$A:$O,11,FALSE)=0,"",VLOOKUP($A17,'Annex 2 Designated EHV charges'!$A:$O,11,FALSE)),"")</f>
        <v/>
      </c>
      <c r="H17" s="201" t="str">
        <f>IFERROR(IF(VLOOKUP($A17,'Annex 2 Designated EHV charges'!$A:$O,12,FALSE)=0,"",VLOOKUP($A17,'Annex 2 Designated EHV charges'!$A:$O,12,FALSE)),"")</f>
        <v/>
      </c>
    </row>
    <row r="18" spans="1:8" ht="12.75" customHeight="1" x14ac:dyDescent="0.25">
      <c r="A18" s="203" t="str" cm="1">
        <f t="array" ref="A18">IFERROR(INDEX('Annex 2 Designated EHV charges'!$A$10:$A$300, MATCH(0, IF(ISBLANK('Annex 2 Designated EHV charges'!$A$10:$A$300),1, COUNTIF(A$4:$A17, 'Annex 2 Designated EHV charges'!$A$10:$A$300)), 0)),"")</f>
        <v/>
      </c>
      <c r="B18" s="203" t="str">
        <f>IF($A18="","",VLOOKUP($A18,'Annex 2 Designated EHV charges'!$A:$O,2,0))</f>
        <v/>
      </c>
      <c r="C18" s="204" t="str">
        <f>IF($A18="","",VLOOKUP($A18,'Annex 2 Designated EHV charges'!$A:$O,3,0))</f>
        <v/>
      </c>
      <c r="D18" s="203" t="str">
        <f>IF($A18="","",VLOOKUP($A18,'Annex 2 Designated EHV charges'!$A:$O,7,0))</f>
        <v/>
      </c>
      <c r="E18" s="202" t="str">
        <f>IFERROR(IF(VLOOKUP($A18,'Annex 2 Designated EHV charges'!$A:$O,9,FALSE)=0,"",VLOOKUP($A18,'Annex 2 Designated EHV charges'!$A:$O,9,FALSE)),"")</f>
        <v/>
      </c>
      <c r="F18" s="201" t="str">
        <f>IFERROR(IF(VLOOKUP($A18,'Annex 2 Designated EHV charges'!$A:$O,10,FALSE)=0,"",VLOOKUP($A18,'Annex 2 Designated EHV charges'!$A:$O,10,FALSE)),"")</f>
        <v/>
      </c>
      <c r="G18" s="201" t="str">
        <f>IFERROR(IF(VLOOKUP($A18,'Annex 2 Designated EHV charges'!$A:$O,11,FALSE)=0,"",VLOOKUP($A18,'Annex 2 Designated EHV charges'!$A:$O,11,FALSE)),"")</f>
        <v/>
      </c>
      <c r="H18" s="201" t="str">
        <f>IFERROR(IF(VLOOKUP($A18,'Annex 2 Designated EHV charges'!$A:$O,12,FALSE)=0,"",VLOOKUP($A18,'Annex 2 Designated EHV charges'!$A:$O,12,FALSE)),"")</f>
        <v/>
      </c>
    </row>
    <row r="19" spans="1:8" ht="12.75" customHeight="1" x14ac:dyDescent="0.25">
      <c r="A19" s="203" t="str" cm="1">
        <f t="array" ref="A19">IFERROR(INDEX('Annex 2 Designated EHV charges'!$A$10:$A$300, MATCH(0, IF(ISBLANK('Annex 2 Designated EHV charges'!$A$10:$A$300),1, COUNTIF(A$4:$A18, 'Annex 2 Designated EHV charges'!$A$10:$A$300)), 0)),"")</f>
        <v/>
      </c>
      <c r="B19" s="203" t="str">
        <f>IF($A19="","",VLOOKUP($A19,'Annex 2 Designated EHV charges'!$A:$O,2,0))</f>
        <v/>
      </c>
      <c r="C19" s="204" t="str">
        <f>IF($A19="","",VLOOKUP($A19,'Annex 2 Designated EHV charges'!$A:$O,3,0))</f>
        <v/>
      </c>
      <c r="D19" s="203" t="str">
        <f>IF($A19="","",VLOOKUP($A19,'Annex 2 Designated EHV charges'!$A:$O,7,0))</f>
        <v/>
      </c>
      <c r="E19" s="202" t="str">
        <f>IFERROR(IF(VLOOKUP($A19,'Annex 2 Designated EHV charges'!$A:$O,9,FALSE)=0,"",VLOOKUP($A19,'Annex 2 Designated EHV charges'!$A:$O,9,FALSE)),"")</f>
        <v/>
      </c>
      <c r="F19" s="201" t="str">
        <f>IFERROR(IF(VLOOKUP($A19,'Annex 2 Designated EHV charges'!$A:$O,10,FALSE)=0,"",VLOOKUP($A19,'Annex 2 Designated EHV charges'!$A:$O,10,FALSE)),"")</f>
        <v/>
      </c>
      <c r="G19" s="201" t="str">
        <f>IFERROR(IF(VLOOKUP($A19,'Annex 2 Designated EHV charges'!$A:$O,11,FALSE)=0,"",VLOOKUP($A19,'Annex 2 Designated EHV charges'!$A:$O,11,FALSE)),"")</f>
        <v/>
      </c>
      <c r="H19" s="201" t="str">
        <f>IFERROR(IF(VLOOKUP($A19,'Annex 2 Designated EHV charges'!$A:$O,12,FALSE)=0,"",VLOOKUP($A19,'Annex 2 Designated EHV charges'!$A:$O,12,FALSE)),"")</f>
        <v/>
      </c>
    </row>
    <row r="20" spans="1:8" ht="12.75" customHeight="1" x14ac:dyDescent="0.25">
      <c r="A20" s="203" t="str" cm="1">
        <f t="array" ref="A20">IFERROR(INDEX('Annex 2 Designated EHV charges'!$A$10:$A$300, MATCH(0, IF(ISBLANK('Annex 2 Designated EHV charges'!$A$10:$A$300),1, COUNTIF(A$4:$A19, 'Annex 2 Designated EHV charges'!$A$10:$A$300)), 0)),"")</f>
        <v/>
      </c>
      <c r="B20" s="203" t="str">
        <f>IF($A20="","",VLOOKUP($A20,'Annex 2 Designated EHV charges'!$A:$O,2,0))</f>
        <v/>
      </c>
      <c r="C20" s="204" t="str">
        <f>IF($A20="","",VLOOKUP($A20,'Annex 2 Designated EHV charges'!$A:$O,3,0))</f>
        <v/>
      </c>
      <c r="D20" s="203" t="str">
        <f>IF($A20="","",VLOOKUP($A20,'Annex 2 Designated EHV charges'!$A:$O,7,0))</f>
        <v/>
      </c>
      <c r="E20" s="202" t="str">
        <f>IFERROR(IF(VLOOKUP($A20,'Annex 2 Designated EHV charges'!$A:$O,9,FALSE)=0,"",VLOOKUP($A20,'Annex 2 Designated EHV charges'!$A:$O,9,FALSE)),"")</f>
        <v/>
      </c>
      <c r="F20" s="201" t="str">
        <f>IFERROR(IF(VLOOKUP($A20,'Annex 2 Designated EHV charges'!$A:$O,10,FALSE)=0,"",VLOOKUP($A20,'Annex 2 Designated EHV charges'!$A:$O,10,FALSE)),"")</f>
        <v/>
      </c>
      <c r="G20" s="201" t="str">
        <f>IFERROR(IF(VLOOKUP($A20,'Annex 2 Designated EHV charges'!$A:$O,11,FALSE)=0,"",VLOOKUP($A20,'Annex 2 Designated EHV charges'!$A:$O,11,FALSE)),"")</f>
        <v/>
      </c>
      <c r="H20" s="201" t="str">
        <f>IFERROR(IF(VLOOKUP($A20,'Annex 2 Designated EHV charges'!$A:$O,12,FALSE)=0,"",VLOOKUP($A20,'Annex 2 Designated EHV charges'!$A:$O,12,FALSE)),"")</f>
        <v/>
      </c>
    </row>
    <row r="21" spans="1:8" ht="12.75" customHeight="1" x14ac:dyDescent="0.25">
      <c r="A21" s="203" t="str" cm="1">
        <f t="array" ref="A21">IFERROR(INDEX('Annex 2 Designated EHV charges'!$A$10:$A$300, MATCH(0, IF(ISBLANK('Annex 2 Designated EHV charges'!$A$10:$A$300),1, COUNTIF(A$4:$A20, 'Annex 2 Designated EHV charges'!$A$10:$A$300)), 0)),"")</f>
        <v/>
      </c>
      <c r="B21" s="203" t="str">
        <f>IF($A21="","",VLOOKUP($A21,'Annex 2 Designated EHV charges'!$A:$O,2,0))</f>
        <v/>
      </c>
      <c r="C21" s="204" t="str">
        <f>IF($A21="","",VLOOKUP($A21,'Annex 2 Designated EHV charges'!$A:$O,3,0))</f>
        <v/>
      </c>
      <c r="D21" s="203" t="str">
        <f>IF($A21="","",VLOOKUP($A21,'Annex 2 Designated EHV charges'!$A:$O,7,0))</f>
        <v/>
      </c>
      <c r="E21" s="202" t="str">
        <f>IFERROR(IF(VLOOKUP($A21,'Annex 2 Designated EHV charges'!$A:$O,9,FALSE)=0,"",VLOOKUP($A21,'Annex 2 Designated EHV charges'!$A:$O,9,FALSE)),"")</f>
        <v/>
      </c>
      <c r="F21" s="201" t="str">
        <f>IFERROR(IF(VLOOKUP($A21,'Annex 2 Designated EHV charges'!$A:$O,10,FALSE)=0,"",VLOOKUP($A21,'Annex 2 Designated EHV charges'!$A:$O,10,FALSE)),"")</f>
        <v/>
      </c>
      <c r="G21" s="201" t="str">
        <f>IFERROR(IF(VLOOKUP($A21,'Annex 2 Designated EHV charges'!$A:$O,11,FALSE)=0,"",VLOOKUP($A21,'Annex 2 Designated EHV charges'!$A:$O,11,FALSE)),"")</f>
        <v/>
      </c>
      <c r="H21" s="201" t="str">
        <f>IFERROR(IF(VLOOKUP($A21,'Annex 2 Designated EHV charges'!$A:$O,12,FALSE)=0,"",VLOOKUP($A21,'Annex 2 Designated EHV charges'!$A:$O,12,FALSE)),"")</f>
        <v/>
      </c>
    </row>
    <row r="22" spans="1:8" ht="12.75" customHeight="1" x14ac:dyDescent="0.25">
      <c r="A22" s="203" t="str" cm="1">
        <f t="array" ref="A22">IFERROR(INDEX('Annex 2 Designated EHV charges'!$A$10:$A$300, MATCH(0, IF(ISBLANK('Annex 2 Designated EHV charges'!$A$10:$A$300),1, COUNTIF(A$4:$A21, 'Annex 2 Designated EHV charges'!$A$10:$A$300)), 0)),"")</f>
        <v/>
      </c>
      <c r="B22" s="203" t="str">
        <f>IF($A22="","",VLOOKUP($A22,'Annex 2 Designated EHV charges'!$A:$O,2,0))</f>
        <v/>
      </c>
      <c r="C22" s="204" t="str">
        <f>IF($A22="","",VLOOKUP($A22,'Annex 2 Designated EHV charges'!$A:$O,3,0))</f>
        <v/>
      </c>
      <c r="D22" s="203" t="str">
        <f>IF($A22="","",VLOOKUP($A22,'Annex 2 Designated EHV charges'!$A:$O,7,0))</f>
        <v/>
      </c>
      <c r="E22" s="202" t="str">
        <f>IFERROR(IF(VLOOKUP($A22,'Annex 2 Designated EHV charges'!$A:$O,9,FALSE)=0,"",VLOOKUP($A22,'Annex 2 Designated EHV charges'!$A:$O,9,FALSE)),"")</f>
        <v/>
      </c>
      <c r="F22" s="201" t="str">
        <f>IFERROR(IF(VLOOKUP($A22,'Annex 2 Designated EHV charges'!$A:$O,10,FALSE)=0,"",VLOOKUP($A22,'Annex 2 Designated EHV charges'!$A:$O,10,FALSE)),"")</f>
        <v/>
      </c>
      <c r="G22" s="201" t="str">
        <f>IFERROR(IF(VLOOKUP($A22,'Annex 2 Designated EHV charges'!$A:$O,11,FALSE)=0,"",VLOOKUP($A22,'Annex 2 Designated EHV charges'!$A:$O,11,FALSE)),"")</f>
        <v/>
      </c>
      <c r="H22" s="201" t="str">
        <f>IFERROR(IF(VLOOKUP($A22,'Annex 2 Designated EHV charges'!$A:$O,12,FALSE)=0,"",VLOOKUP($A22,'Annex 2 Designated EHV charges'!$A:$O,12,FALSE)),"")</f>
        <v/>
      </c>
    </row>
    <row r="23" spans="1:8" ht="12.75" customHeight="1" x14ac:dyDescent="0.25">
      <c r="A23" s="203" t="str" cm="1">
        <f t="array" ref="A23">IFERROR(INDEX('Annex 2 Designated EHV charges'!$A$10:$A$300, MATCH(0, IF(ISBLANK('Annex 2 Designated EHV charges'!$A$10:$A$300),1, COUNTIF(A$4:$A22, 'Annex 2 Designated EHV charges'!$A$10:$A$300)), 0)),"")</f>
        <v/>
      </c>
      <c r="B23" s="203" t="str">
        <f>IF($A23="","",VLOOKUP($A23,'Annex 2 Designated EHV charges'!$A:$O,2,0))</f>
        <v/>
      </c>
      <c r="C23" s="204" t="str">
        <f>IF($A23="","",VLOOKUP($A23,'Annex 2 Designated EHV charges'!$A:$O,3,0))</f>
        <v/>
      </c>
      <c r="D23" s="203" t="str">
        <f>IF($A23="","",VLOOKUP($A23,'Annex 2 Designated EHV charges'!$A:$O,7,0))</f>
        <v/>
      </c>
      <c r="E23" s="202" t="str">
        <f>IFERROR(IF(VLOOKUP($A23,'Annex 2 Designated EHV charges'!$A:$O,9,FALSE)=0,"",VLOOKUP($A23,'Annex 2 Designated EHV charges'!$A:$O,9,FALSE)),"")</f>
        <v/>
      </c>
      <c r="F23" s="201" t="str">
        <f>IFERROR(IF(VLOOKUP($A23,'Annex 2 Designated EHV charges'!$A:$O,10,FALSE)=0,"",VLOOKUP($A23,'Annex 2 Designated EHV charges'!$A:$O,10,FALSE)),"")</f>
        <v/>
      </c>
      <c r="G23" s="201" t="str">
        <f>IFERROR(IF(VLOOKUP($A23,'Annex 2 Designated EHV charges'!$A:$O,11,FALSE)=0,"",VLOOKUP($A23,'Annex 2 Designated EHV charges'!$A:$O,11,FALSE)),"")</f>
        <v/>
      </c>
      <c r="H23" s="201" t="str">
        <f>IFERROR(IF(VLOOKUP($A23,'Annex 2 Designated EHV charges'!$A:$O,12,FALSE)=0,"",VLOOKUP($A23,'Annex 2 Designated EHV charges'!$A:$O,12,FALSE)),"")</f>
        <v/>
      </c>
    </row>
    <row r="24" spans="1:8" ht="12.75" customHeight="1" x14ac:dyDescent="0.25">
      <c r="A24" s="203" t="str" cm="1">
        <f t="array" ref="A24">IFERROR(INDEX('Annex 2 Designated EHV charges'!$A$10:$A$300, MATCH(0, IF(ISBLANK('Annex 2 Designated EHV charges'!$A$10:$A$300),1, COUNTIF(A$4:$A23, 'Annex 2 Designated EHV charges'!$A$10:$A$300)), 0)),"")</f>
        <v/>
      </c>
      <c r="B24" s="203" t="str">
        <f>IF($A24="","",VLOOKUP($A24,'Annex 2 Designated EHV charges'!$A:$O,2,0))</f>
        <v/>
      </c>
      <c r="C24" s="204" t="str">
        <f>IF($A24="","",VLOOKUP($A24,'Annex 2 Designated EHV charges'!$A:$O,3,0))</f>
        <v/>
      </c>
      <c r="D24" s="203" t="str">
        <f>IF($A24="","",VLOOKUP($A24,'Annex 2 Designated EHV charges'!$A:$O,7,0))</f>
        <v/>
      </c>
      <c r="E24" s="202" t="str">
        <f>IFERROR(IF(VLOOKUP($A24,'Annex 2 Designated EHV charges'!$A:$O,9,FALSE)=0,"",VLOOKUP($A24,'Annex 2 Designated EHV charges'!$A:$O,9,FALSE)),"")</f>
        <v/>
      </c>
      <c r="F24" s="201" t="str">
        <f>IFERROR(IF(VLOOKUP($A24,'Annex 2 Designated EHV charges'!$A:$O,10,FALSE)=0,"",VLOOKUP($A24,'Annex 2 Designated EHV charges'!$A:$O,10,FALSE)),"")</f>
        <v/>
      </c>
      <c r="G24" s="201" t="str">
        <f>IFERROR(IF(VLOOKUP($A24,'Annex 2 Designated EHV charges'!$A:$O,11,FALSE)=0,"",VLOOKUP($A24,'Annex 2 Designated EHV charges'!$A:$O,11,FALSE)),"")</f>
        <v/>
      </c>
      <c r="H24" s="201" t="str">
        <f>IFERROR(IF(VLOOKUP($A24,'Annex 2 Designated EHV charges'!$A:$O,12,FALSE)=0,"",VLOOKUP($A24,'Annex 2 Designated EHV charges'!$A:$O,12,FALSE)),"")</f>
        <v/>
      </c>
    </row>
    <row r="25" spans="1:8" ht="12.75" customHeight="1" x14ac:dyDescent="0.25">
      <c r="A25" s="203" t="str" cm="1">
        <f t="array" ref="A25">IFERROR(INDEX('Annex 2 Designated EHV charges'!$A$10:$A$300, MATCH(0, IF(ISBLANK('Annex 2 Designated EHV charges'!$A$10:$A$300),1, COUNTIF(A$4:$A24, 'Annex 2 Designated EHV charges'!$A$10:$A$300)), 0)),"")</f>
        <v/>
      </c>
      <c r="B25" s="203" t="str">
        <f>IF($A25="","",VLOOKUP($A25,'Annex 2 Designated EHV charges'!$A:$O,2,0))</f>
        <v/>
      </c>
      <c r="C25" s="204" t="str">
        <f>IF($A25="","",VLOOKUP($A25,'Annex 2 Designated EHV charges'!$A:$O,3,0))</f>
        <v/>
      </c>
      <c r="D25" s="203" t="str">
        <f>IF($A25="","",VLOOKUP($A25,'Annex 2 Designated EHV charges'!$A:$O,7,0))</f>
        <v/>
      </c>
      <c r="E25" s="202" t="str">
        <f>IFERROR(IF(VLOOKUP($A25,'Annex 2 Designated EHV charges'!$A:$O,9,FALSE)=0,"",VLOOKUP($A25,'Annex 2 Designated EHV charges'!$A:$O,9,FALSE)),"")</f>
        <v/>
      </c>
      <c r="F25" s="201" t="str">
        <f>IFERROR(IF(VLOOKUP($A25,'Annex 2 Designated EHV charges'!$A:$O,10,FALSE)=0,"",VLOOKUP($A25,'Annex 2 Designated EHV charges'!$A:$O,10,FALSE)),"")</f>
        <v/>
      </c>
      <c r="G25" s="201" t="str">
        <f>IFERROR(IF(VLOOKUP($A25,'Annex 2 Designated EHV charges'!$A:$O,11,FALSE)=0,"",VLOOKUP($A25,'Annex 2 Designated EHV charges'!$A:$O,11,FALSE)),"")</f>
        <v/>
      </c>
      <c r="H25" s="201" t="str">
        <f>IFERROR(IF(VLOOKUP($A25,'Annex 2 Designated EHV charges'!$A:$O,12,FALSE)=0,"",VLOOKUP($A25,'Annex 2 Designated EHV charges'!$A:$O,12,FALSE)),"")</f>
        <v/>
      </c>
    </row>
    <row r="26" spans="1:8" ht="12.75" customHeight="1" x14ac:dyDescent="0.25">
      <c r="A26" s="203" t="str" cm="1">
        <f t="array" ref="A26">IFERROR(INDEX('Annex 2 Designated EHV charges'!$A$10:$A$300, MATCH(0, IF(ISBLANK('Annex 2 Designated EHV charges'!$A$10:$A$300),1, COUNTIF(A$4:$A25, 'Annex 2 Designated EHV charges'!$A$10:$A$300)), 0)),"")</f>
        <v/>
      </c>
      <c r="B26" s="203" t="str">
        <f>IF($A26="","",VLOOKUP($A26,'Annex 2 Designated EHV charges'!$A:$O,2,0))</f>
        <v/>
      </c>
      <c r="C26" s="204" t="str">
        <f>IF($A26="","",VLOOKUP($A26,'Annex 2 Designated EHV charges'!$A:$O,3,0))</f>
        <v/>
      </c>
      <c r="D26" s="203" t="str">
        <f>IF($A26="","",VLOOKUP($A26,'Annex 2 Designated EHV charges'!$A:$O,7,0))</f>
        <v/>
      </c>
      <c r="E26" s="202" t="str">
        <f>IFERROR(IF(VLOOKUP($A26,'Annex 2 Designated EHV charges'!$A:$O,9,FALSE)=0,"",VLOOKUP($A26,'Annex 2 Designated EHV charges'!$A:$O,9,FALSE)),"")</f>
        <v/>
      </c>
      <c r="F26" s="201" t="str">
        <f>IFERROR(IF(VLOOKUP($A26,'Annex 2 Designated EHV charges'!$A:$O,10,FALSE)=0,"",VLOOKUP($A26,'Annex 2 Designated EHV charges'!$A:$O,10,FALSE)),"")</f>
        <v/>
      </c>
      <c r="G26" s="201" t="str">
        <f>IFERROR(IF(VLOOKUP($A26,'Annex 2 Designated EHV charges'!$A:$O,11,FALSE)=0,"",VLOOKUP($A26,'Annex 2 Designated EHV charges'!$A:$O,11,FALSE)),"")</f>
        <v/>
      </c>
      <c r="H26" s="201" t="str">
        <f>IFERROR(IF(VLOOKUP($A26,'Annex 2 Designated EHV charges'!$A:$O,12,FALSE)=0,"",VLOOKUP($A26,'Annex 2 Designated EHV charges'!$A:$O,12,FALSE)),"")</f>
        <v/>
      </c>
    </row>
    <row r="27" spans="1:8" ht="12.75" customHeight="1" x14ac:dyDescent="0.25">
      <c r="A27" s="203" t="str" cm="1">
        <f t="array" ref="A27">IFERROR(INDEX('Annex 2 Designated EHV charges'!$A$10:$A$300, MATCH(0, IF(ISBLANK('Annex 2 Designated EHV charges'!$A$10:$A$300),1, COUNTIF(A$4:$A26, 'Annex 2 Designated EHV charges'!$A$10:$A$300)), 0)),"")</f>
        <v/>
      </c>
      <c r="B27" s="203" t="str">
        <f>IF($A27="","",VLOOKUP($A27,'Annex 2 Designated EHV charges'!$A:$O,2,0))</f>
        <v/>
      </c>
      <c r="C27" s="204" t="str">
        <f>IF($A27="","",VLOOKUP($A27,'Annex 2 Designated EHV charges'!$A:$O,3,0))</f>
        <v/>
      </c>
      <c r="D27" s="203" t="str">
        <f>IF($A27="","",VLOOKUP($A27,'Annex 2 Designated EHV charges'!$A:$O,7,0))</f>
        <v/>
      </c>
      <c r="E27" s="202" t="str">
        <f>IFERROR(IF(VLOOKUP($A27,'Annex 2 Designated EHV charges'!$A:$O,9,FALSE)=0,"",VLOOKUP($A27,'Annex 2 Designated EHV charges'!$A:$O,9,FALSE)),"")</f>
        <v/>
      </c>
      <c r="F27" s="201" t="str">
        <f>IFERROR(IF(VLOOKUP($A27,'Annex 2 Designated EHV charges'!$A:$O,10,FALSE)=0,"",VLOOKUP($A27,'Annex 2 Designated EHV charges'!$A:$O,10,FALSE)),"")</f>
        <v/>
      </c>
      <c r="G27" s="201" t="str">
        <f>IFERROR(IF(VLOOKUP($A27,'Annex 2 Designated EHV charges'!$A:$O,11,FALSE)=0,"",VLOOKUP($A27,'Annex 2 Designated EHV charges'!$A:$O,11,FALSE)),"")</f>
        <v/>
      </c>
      <c r="H27" s="201" t="str">
        <f>IFERROR(IF(VLOOKUP($A27,'Annex 2 Designated EHV charges'!$A:$O,12,FALSE)=0,"",VLOOKUP($A27,'Annex 2 Designated EHV charges'!$A:$O,12,FALSE)),"")</f>
        <v/>
      </c>
    </row>
    <row r="28" spans="1:8" ht="12.75" customHeight="1" x14ac:dyDescent="0.25">
      <c r="A28" s="203" t="str" cm="1">
        <f t="array" ref="A28">IFERROR(INDEX('Annex 2 Designated EHV charges'!$A$10:$A$300, MATCH(0, IF(ISBLANK('Annex 2 Designated EHV charges'!$A$10:$A$300),1, COUNTIF(A$4:$A27, 'Annex 2 Designated EHV charges'!$A$10:$A$300)), 0)),"")</f>
        <v/>
      </c>
      <c r="B28" s="203" t="str">
        <f>IF($A28="","",VLOOKUP($A28,'Annex 2 Designated EHV charges'!$A:$O,2,0))</f>
        <v/>
      </c>
      <c r="C28" s="204" t="str">
        <f>IF($A28="","",VLOOKUP($A28,'Annex 2 Designated EHV charges'!$A:$O,3,0))</f>
        <v/>
      </c>
      <c r="D28" s="203" t="str">
        <f>IF($A28="","",VLOOKUP($A28,'Annex 2 Designated EHV charges'!$A:$O,7,0))</f>
        <v/>
      </c>
      <c r="E28" s="202" t="str">
        <f>IFERROR(IF(VLOOKUP($A28,'Annex 2 Designated EHV charges'!$A:$O,9,FALSE)=0,"",VLOOKUP($A28,'Annex 2 Designated EHV charges'!$A:$O,9,FALSE)),"")</f>
        <v/>
      </c>
      <c r="F28" s="201" t="str">
        <f>IFERROR(IF(VLOOKUP($A28,'Annex 2 Designated EHV charges'!$A:$O,10,FALSE)=0,"",VLOOKUP($A28,'Annex 2 Designated EHV charges'!$A:$O,10,FALSE)),"")</f>
        <v/>
      </c>
      <c r="G28" s="201" t="str">
        <f>IFERROR(IF(VLOOKUP($A28,'Annex 2 Designated EHV charges'!$A:$O,11,FALSE)=0,"",VLOOKUP($A28,'Annex 2 Designated EHV charges'!$A:$O,11,FALSE)),"")</f>
        <v/>
      </c>
      <c r="H28" s="201" t="str">
        <f>IFERROR(IF(VLOOKUP($A28,'Annex 2 Designated EHV charges'!$A:$O,12,FALSE)=0,"",VLOOKUP($A28,'Annex 2 Designated EHV charges'!$A:$O,12,FALSE)),"")</f>
        <v/>
      </c>
    </row>
    <row r="29" spans="1:8" ht="12.75" customHeight="1" x14ac:dyDescent="0.25">
      <c r="A29" s="203" t="str" cm="1">
        <f t="array" ref="A29">IFERROR(INDEX('Annex 2 Designated EHV charges'!$A$10:$A$300, MATCH(0, IF(ISBLANK('Annex 2 Designated EHV charges'!$A$10:$A$300),1, COUNTIF(A$4:$A28, 'Annex 2 Designated EHV charges'!$A$10:$A$300)), 0)),"")</f>
        <v/>
      </c>
      <c r="B29" s="203" t="str">
        <f>IF($A29="","",VLOOKUP($A29,'Annex 2 Designated EHV charges'!$A:$O,2,0))</f>
        <v/>
      </c>
      <c r="C29" s="204" t="str">
        <f>IF($A29="","",VLOOKUP($A29,'Annex 2 Designated EHV charges'!$A:$O,3,0))</f>
        <v/>
      </c>
      <c r="D29" s="203" t="str">
        <f>IF($A29="","",VLOOKUP($A29,'Annex 2 Designated EHV charges'!$A:$O,7,0))</f>
        <v/>
      </c>
      <c r="E29" s="202" t="str">
        <f>IFERROR(IF(VLOOKUP($A29,'Annex 2 Designated EHV charges'!$A:$O,9,FALSE)=0,"",VLOOKUP($A29,'Annex 2 Designated EHV charges'!$A:$O,9,FALSE)),"")</f>
        <v/>
      </c>
      <c r="F29" s="201" t="str">
        <f>IFERROR(IF(VLOOKUP($A29,'Annex 2 Designated EHV charges'!$A:$O,10,FALSE)=0,"",VLOOKUP($A29,'Annex 2 Designated EHV charges'!$A:$O,10,FALSE)),"")</f>
        <v/>
      </c>
      <c r="G29" s="201" t="str">
        <f>IFERROR(IF(VLOOKUP($A29,'Annex 2 Designated EHV charges'!$A:$O,11,FALSE)=0,"",VLOOKUP($A29,'Annex 2 Designated EHV charges'!$A:$O,11,FALSE)),"")</f>
        <v/>
      </c>
      <c r="H29" s="201" t="str">
        <f>IFERROR(IF(VLOOKUP($A29,'Annex 2 Designated EHV charges'!$A:$O,12,FALSE)=0,"",VLOOKUP($A29,'Annex 2 Designated EHV charges'!$A:$O,12,FALSE)),"")</f>
        <v/>
      </c>
    </row>
    <row r="30" spans="1:8" ht="12.75" customHeight="1" x14ac:dyDescent="0.25">
      <c r="A30" s="203" t="str" cm="1">
        <f t="array" ref="A30">IFERROR(INDEX('Annex 2 Designated EHV charges'!$A$10:$A$300, MATCH(0, IF(ISBLANK('Annex 2 Designated EHV charges'!$A$10:$A$300),1, COUNTIF(A$4:$A29, 'Annex 2 Designated EHV charges'!$A$10:$A$300)), 0)),"")</f>
        <v/>
      </c>
      <c r="B30" s="203" t="str">
        <f>IF($A30="","",VLOOKUP($A30,'Annex 2 Designated EHV charges'!$A:$O,2,0))</f>
        <v/>
      </c>
      <c r="C30" s="204" t="str">
        <f>IF($A30="","",VLOOKUP($A30,'Annex 2 Designated EHV charges'!$A:$O,3,0))</f>
        <v/>
      </c>
      <c r="D30" s="203" t="str">
        <f>IF($A30="","",VLOOKUP($A30,'Annex 2 Designated EHV charges'!$A:$O,7,0))</f>
        <v/>
      </c>
      <c r="E30" s="202" t="str">
        <f>IFERROR(IF(VLOOKUP($A30,'Annex 2 Designated EHV charges'!$A:$O,9,FALSE)=0,"",VLOOKUP($A30,'Annex 2 Designated EHV charges'!$A:$O,9,FALSE)),"")</f>
        <v/>
      </c>
      <c r="F30" s="201" t="str">
        <f>IFERROR(IF(VLOOKUP($A30,'Annex 2 Designated EHV charges'!$A:$O,10,FALSE)=0,"",VLOOKUP($A30,'Annex 2 Designated EHV charges'!$A:$O,10,FALSE)),"")</f>
        <v/>
      </c>
      <c r="G30" s="201" t="str">
        <f>IFERROR(IF(VLOOKUP($A30,'Annex 2 Designated EHV charges'!$A:$O,11,FALSE)=0,"",VLOOKUP($A30,'Annex 2 Designated EHV charges'!$A:$O,11,FALSE)),"")</f>
        <v/>
      </c>
      <c r="H30" s="201" t="str">
        <f>IFERROR(IF(VLOOKUP($A30,'Annex 2 Designated EHV charges'!$A:$O,12,FALSE)=0,"",VLOOKUP($A30,'Annex 2 Designated EHV charges'!$A:$O,12,FALSE)),"")</f>
        <v/>
      </c>
    </row>
    <row r="31" spans="1:8" ht="12.75" customHeight="1" x14ac:dyDescent="0.25">
      <c r="A31" s="203" t="str" cm="1">
        <f t="array" ref="A31">IFERROR(INDEX('Annex 2 Designated EHV charges'!$A$10:$A$300, MATCH(0, IF(ISBLANK('Annex 2 Designated EHV charges'!$A$10:$A$300),1, COUNTIF(A$4:$A30, 'Annex 2 Designated EHV charges'!$A$10:$A$300)), 0)),"")</f>
        <v/>
      </c>
      <c r="B31" s="203" t="str">
        <f>IF($A31="","",VLOOKUP($A31,'Annex 2 Designated EHV charges'!$A:$O,2,0))</f>
        <v/>
      </c>
      <c r="C31" s="204" t="str">
        <f>IF($A31="","",VLOOKUP($A31,'Annex 2 Designated EHV charges'!$A:$O,3,0))</f>
        <v/>
      </c>
      <c r="D31" s="203" t="str">
        <f>IF($A31="","",VLOOKUP($A31,'Annex 2 Designated EHV charges'!$A:$O,7,0))</f>
        <v/>
      </c>
      <c r="E31" s="202" t="str">
        <f>IFERROR(IF(VLOOKUP($A31,'Annex 2 Designated EHV charges'!$A:$O,9,FALSE)=0,"",VLOOKUP($A31,'Annex 2 Designated EHV charges'!$A:$O,9,FALSE)),"")</f>
        <v/>
      </c>
      <c r="F31" s="201" t="str">
        <f>IFERROR(IF(VLOOKUP($A31,'Annex 2 Designated EHV charges'!$A:$O,10,FALSE)=0,"",VLOOKUP($A31,'Annex 2 Designated EHV charges'!$A:$O,10,FALSE)),"")</f>
        <v/>
      </c>
      <c r="G31" s="201" t="str">
        <f>IFERROR(IF(VLOOKUP($A31,'Annex 2 Designated EHV charges'!$A:$O,11,FALSE)=0,"",VLOOKUP($A31,'Annex 2 Designated EHV charges'!$A:$O,11,FALSE)),"")</f>
        <v/>
      </c>
      <c r="H31" s="201" t="str">
        <f>IFERROR(IF(VLOOKUP($A31,'Annex 2 Designated EHV charges'!$A:$O,12,FALSE)=0,"",VLOOKUP($A31,'Annex 2 Designated EHV charges'!$A:$O,12,FALSE)),"")</f>
        <v/>
      </c>
    </row>
    <row r="32" spans="1:8" ht="12.75" customHeight="1" x14ac:dyDescent="0.25">
      <c r="A32" s="203" t="str" cm="1">
        <f t="array" ref="A32">IFERROR(INDEX('Annex 2 Designated EHV charges'!$A$10:$A$300, MATCH(0, IF(ISBLANK('Annex 2 Designated EHV charges'!$A$10:$A$300),1, COUNTIF(A$4:$A31, 'Annex 2 Designated EHV charges'!$A$10:$A$300)), 0)),"")</f>
        <v/>
      </c>
      <c r="B32" s="203" t="str">
        <f>IF($A32="","",VLOOKUP($A32,'Annex 2 Designated EHV charges'!$A:$O,2,0))</f>
        <v/>
      </c>
      <c r="C32" s="204" t="str">
        <f>IF($A32="","",VLOOKUP($A32,'Annex 2 Designated EHV charges'!$A:$O,3,0))</f>
        <v/>
      </c>
      <c r="D32" s="203" t="str">
        <f>IF($A32="","",VLOOKUP($A32,'Annex 2 Designated EHV charges'!$A:$O,7,0))</f>
        <v/>
      </c>
      <c r="E32" s="202" t="str">
        <f>IFERROR(IF(VLOOKUP($A32,'Annex 2 Designated EHV charges'!$A:$O,9,FALSE)=0,"",VLOOKUP($A32,'Annex 2 Designated EHV charges'!$A:$O,9,FALSE)),"")</f>
        <v/>
      </c>
      <c r="F32" s="201" t="str">
        <f>IFERROR(IF(VLOOKUP($A32,'Annex 2 Designated EHV charges'!$A:$O,10,FALSE)=0,"",VLOOKUP($A32,'Annex 2 Designated EHV charges'!$A:$O,10,FALSE)),"")</f>
        <v/>
      </c>
      <c r="G32" s="201" t="str">
        <f>IFERROR(IF(VLOOKUP($A32,'Annex 2 Designated EHV charges'!$A:$O,11,FALSE)=0,"",VLOOKUP($A32,'Annex 2 Designated EHV charges'!$A:$O,11,FALSE)),"")</f>
        <v/>
      </c>
      <c r="H32" s="201" t="str">
        <f>IFERROR(IF(VLOOKUP($A32,'Annex 2 Designated EHV charges'!$A:$O,12,FALSE)=0,"",VLOOKUP($A32,'Annex 2 Designated EHV charges'!$A:$O,12,FALSE)),"")</f>
        <v/>
      </c>
    </row>
    <row r="33" spans="1:8" ht="12.75" customHeight="1" x14ac:dyDescent="0.25">
      <c r="A33" s="203" t="str" cm="1">
        <f t="array" ref="A33">IFERROR(INDEX('Annex 2 Designated EHV charges'!$A$10:$A$300, MATCH(0, IF(ISBLANK('Annex 2 Designated EHV charges'!$A$10:$A$300),1, COUNTIF(A$4:$A32, 'Annex 2 Designated EHV charges'!$A$10:$A$300)), 0)),"")</f>
        <v/>
      </c>
      <c r="B33" s="203" t="str">
        <f>IF($A33="","",VLOOKUP($A33,'Annex 2 Designated EHV charges'!$A:$O,2,0))</f>
        <v/>
      </c>
      <c r="C33" s="204" t="str">
        <f>IF($A33="","",VLOOKUP($A33,'Annex 2 Designated EHV charges'!$A:$O,3,0))</f>
        <v/>
      </c>
      <c r="D33" s="203" t="str">
        <f>IF($A33="","",VLOOKUP($A33,'Annex 2 Designated EHV charges'!$A:$O,7,0))</f>
        <v/>
      </c>
      <c r="E33" s="202" t="str">
        <f>IFERROR(IF(VLOOKUP($A33,'Annex 2 Designated EHV charges'!$A:$O,9,FALSE)=0,"",VLOOKUP($A33,'Annex 2 Designated EHV charges'!$A:$O,9,FALSE)),"")</f>
        <v/>
      </c>
      <c r="F33" s="201" t="str">
        <f>IFERROR(IF(VLOOKUP($A33,'Annex 2 Designated EHV charges'!$A:$O,10,FALSE)=0,"",VLOOKUP($A33,'Annex 2 Designated EHV charges'!$A:$O,10,FALSE)),"")</f>
        <v/>
      </c>
      <c r="G33" s="201" t="str">
        <f>IFERROR(IF(VLOOKUP($A33,'Annex 2 Designated EHV charges'!$A:$O,11,FALSE)=0,"",VLOOKUP($A33,'Annex 2 Designated EHV charges'!$A:$O,11,FALSE)),"")</f>
        <v/>
      </c>
      <c r="H33" s="201" t="str">
        <f>IFERROR(IF(VLOOKUP($A33,'Annex 2 Designated EHV charges'!$A:$O,12,FALSE)=0,"",VLOOKUP($A33,'Annex 2 Designated EHV charges'!$A:$O,12,FALSE)),"")</f>
        <v/>
      </c>
    </row>
    <row r="34" spans="1:8" ht="12.75" customHeight="1" x14ac:dyDescent="0.25">
      <c r="A34" s="203" t="str" cm="1">
        <f t="array" ref="A34">IFERROR(INDEX('Annex 2 Designated EHV charges'!$A$10:$A$300, MATCH(0, IF(ISBLANK('Annex 2 Designated EHV charges'!$A$10:$A$300),1, COUNTIF(A$4:$A33, 'Annex 2 Designated EHV charges'!$A$10:$A$300)), 0)),"")</f>
        <v/>
      </c>
      <c r="B34" s="203" t="str">
        <f>IF($A34="","",VLOOKUP($A34,'Annex 2 Designated EHV charges'!$A:$O,2,0))</f>
        <v/>
      </c>
      <c r="C34" s="204" t="str">
        <f>IF($A34="","",VLOOKUP($A34,'Annex 2 Designated EHV charges'!$A:$O,3,0))</f>
        <v/>
      </c>
      <c r="D34" s="203" t="str">
        <f>IF($A34="","",VLOOKUP($A34,'Annex 2 Designated EHV charges'!$A:$O,7,0))</f>
        <v/>
      </c>
      <c r="E34" s="202" t="str">
        <f>IFERROR(IF(VLOOKUP($A34,'Annex 2 Designated EHV charges'!$A:$O,9,FALSE)=0,"",VLOOKUP($A34,'Annex 2 Designated EHV charges'!$A:$O,9,FALSE)),"")</f>
        <v/>
      </c>
      <c r="F34" s="201" t="str">
        <f>IFERROR(IF(VLOOKUP($A34,'Annex 2 Designated EHV charges'!$A:$O,10,FALSE)=0,"",VLOOKUP($A34,'Annex 2 Designated EHV charges'!$A:$O,10,FALSE)),"")</f>
        <v/>
      </c>
      <c r="G34" s="201" t="str">
        <f>IFERROR(IF(VLOOKUP($A34,'Annex 2 Designated EHV charges'!$A:$O,11,FALSE)=0,"",VLOOKUP($A34,'Annex 2 Designated EHV charges'!$A:$O,11,FALSE)),"")</f>
        <v/>
      </c>
      <c r="H34" s="201" t="str">
        <f>IFERROR(IF(VLOOKUP($A34,'Annex 2 Designated EHV charges'!$A:$O,12,FALSE)=0,"",VLOOKUP($A34,'Annex 2 Designated EHV charges'!$A:$O,12,FALSE)),"")</f>
        <v/>
      </c>
    </row>
    <row r="35" spans="1:8" ht="12.75" customHeight="1" x14ac:dyDescent="0.25">
      <c r="A35" s="203" t="str" cm="1">
        <f t="array" ref="A35">IFERROR(INDEX('Annex 2 Designated EHV charges'!$A$10:$A$300, MATCH(0, IF(ISBLANK('Annex 2 Designated EHV charges'!$A$10:$A$300),1, COUNTIF(A$4:$A34, 'Annex 2 Designated EHV charges'!$A$10:$A$300)), 0)),"")</f>
        <v/>
      </c>
      <c r="B35" s="203" t="str">
        <f>IF($A35="","",VLOOKUP($A35,'Annex 2 Designated EHV charges'!$A:$O,2,0))</f>
        <v/>
      </c>
      <c r="C35" s="204" t="str">
        <f>IF($A35="","",VLOOKUP($A35,'Annex 2 Designated EHV charges'!$A:$O,3,0))</f>
        <v/>
      </c>
      <c r="D35" s="203" t="str">
        <f>IF($A35="","",VLOOKUP($A35,'Annex 2 Designated EHV charges'!$A:$O,7,0))</f>
        <v/>
      </c>
      <c r="E35" s="202" t="str">
        <f>IFERROR(IF(VLOOKUP($A35,'Annex 2 Designated EHV charges'!$A:$O,9,FALSE)=0,"",VLOOKUP($A35,'Annex 2 Designated EHV charges'!$A:$O,9,FALSE)),"")</f>
        <v/>
      </c>
      <c r="F35" s="201" t="str">
        <f>IFERROR(IF(VLOOKUP($A35,'Annex 2 Designated EHV charges'!$A:$O,10,FALSE)=0,"",VLOOKUP($A35,'Annex 2 Designated EHV charges'!$A:$O,10,FALSE)),"")</f>
        <v/>
      </c>
      <c r="G35" s="201" t="str">
        <f>IFERROR(IF(VLOOKUP($A35,'Annex 2 Designated EHV charges'!$A:$O,11,FALSE)=0,"",VLOOKUP($A35,'Annex 2 Designated EHV charges'!$A:$O,11,FALSE)),"")</f>
        <v/>
      </c>
      <c r="H35" s="201" t="str">
        <f>IFERROR(IF(VLOOKUP($A35,'Annex 2 Designated EHV charges'!$A:$O,12,FALSE)=0,"",VLOOKUP($A35,'Annex 2 Designated EHV charges'!$A:$O,12,FALSE)),"")</f>
        <v/>
      </c>
    </row>
    <row r="36" spans="1:8" ht="12.75" customHeight="1" x14ac:dyDescent="0.25">
      <c r="A36" s="203" t="str" cm="1">
        <f t="array" ref="A36">IFERROR(INDEX('Annex 2 Designated EHV charges'!$A$10:$A$300, MATCH(0, IF(ISBLANK('Annex 2 Designated EHV charges'!$A$10:$A$300),1, COUNTIF(A$4:$A35, 'Annex 2 Designated EHV charges'!$A$10:$A$300)), 0)),"")</f>
        <v/>
      </c>
      <c r="B36" s="203" t="str">
        <f>IF($A36="","",VLOOKUP($A36,'Annex 2 Designated EHV charges'!$A:$O,2,0))</f>
        <v/>
      </c>
      <c r="C36" s="204" t="str">
        <f>IF($A36="","",VLOOKUP($A36,'Annex 2 Designated EHV charges'!$A:$O,3,0))</f>
        <v/>
      </c>
      <c r="D36" s="203" t="str">
        <f>IF($A36="","",VLOOKUP($A36,'Annex 2 Designated EHV charges'!$A:$O,7,0))</f>
        <v/>
      </c>
      <c r="E36" s="202" t="str">
        <f>IFERROR(IF(VLOOKUP($A36,'Annex 2 Designated EHV charges'!$A:$O,9,FALSE)=0,"",VLOOKUP($A36,'Annex 2 Designated EHV charges'!$A:$O,9,FALSE)),"")</f>
        <v/>
      </c>
      <c r="F36" s="201" t="str">
        <f>IFERROR(IF(VLOOKUP($A36,'Annex 2 Designated EHV charges'!$A:$O,10,FALSE)=0,"",VLOOKUP($A36,'Annex 2 Designated EHV charges'!$A:$O,10,FALSE)),"")</f>
        <v/>
      </c>
      <c r="G36" s="201" t="str">
        <f>IFERROR(IF(VLOOKUP($A36,'Annex 2 Designated EHV charges'!$A:$O,11,FALSE)=0,"",VLOOKUP($A36,'Annex 2 Designated EHV charges'!$A:$O,11,FALSE)),"")</f>
        <v/>
      </c>
      <c r="H36" s="201" t="str">
        <f>IFERROR(IF(VLOOKUP($A36,'Annex 2 Designated EHV charges'!$A:$O,12,FALSE)=0,"",VLOOKUP($A36,'Annex 2 Designated EHV charges'!$A:$O,12,FALSE)),"")</f>
        <v/>
      </c>
    </row>
    <row r="37" spans="1:8" ht="12.75" customHeight="1" x14ac:dyDescent="0.25">
      <c r="A37" s="203" t="str" cm="1">
        <f t="array" ref="A37">IFERROR(INDEX('Annex 2 Designated EHV charges'!$A$10:$A$300, MATCH(0, IF(ISBLANK('Annex 2 Designated EHV charges'!$A$10:$A$300),1, COUNTIF(A$4:$A36, 'Annex 2 Designated EHV charges'!$A$10:$A$300)), 0)),"")</f>
        <v/>
      </c>
      <c r="B37" s="203" t="str">
        <f>IF($A37="","",VLOOKUP($A37,'Annex 2 Designated EHV charges'!$A:$O,2,0))</f>
        <v/>
      </c>
      <c r="C37" s="204" t="str">
        <f>IF($A37="","",VLOOKUP($A37,'Annex 2 Designated EHV charges'!$A:$O,3,0))</f>
        <v/>
      </c>
      <c r="D37" s="203" t="str">
        <f>IF($A37="","",VLOOKUP($A37,'Annex 2 Designated EHV charges'!$A:$O,7,0))</f>
        <v/>
      </c>
      <c r="E37" s="202" t="str">
        <f>IFERROR(IF(VLOOKUP($A37,'Annex 2 Designated EHV charges'!$A:$O,9,FALSE)=0,"",VLOOKUP($A37,'Annex 2 Designated EHV charges'!$A:$O,9,FALSE)),"")</f>
        <v/>
      </c>
      <c r="F37" s="201" t="str">
        <f>IFERROR(IF(VLOOKUP($A37,'Annex 2 Designated EHV charges'!$A:$O,10,FALSE)=0,"",VLOOKUP($A37,'Annex 2 Designated EHV charges'!$A:$O,10,FALSE)),"")</f>
        <v/>
      </c>
      <c r="G37" s="201" t="str">
        <f>IFERROR(IF(VLOOKUP($A37,'Annex 2 Designated EHV charges'!$A:$O,11,FALSE)=0,"",VLOOKUP($A37,'Annex 2 Designated EHV charges'!$A:$O,11,FALSE)),"")</f>
        <v/>
      </c>
      <c r="H37" s="201" t="str">
        <f>IFERROR(IF(VLOOKUP($A37,'Annex 2 Designated EHV charges'!$A:$O,12,FALSE)=0,"",VLOOKUP($A37,'Annex 2 Designated EHV charges'!$A:$O,12,FALSE)),"")</f>
        <v/>
      </c>
    </row>
    <row r="38" spans="1:8" ht="12.75" customHeight="1" x14ac:dyDescent="0.25">
      <c r="A38" s="203" t="str" cm="1">
        <f t="array" ref="A38">IFERROR(INDEX('Annex 2 Designated EHV charges'!$A$10:$A$300, MATCH(0, IF(ISBLANK('Annex 2 Designated EHV charges'!$A$10:$A$300),1, COUNTIF(A$4:$A37, 'Annex 2 Designated EHV charges'!$A$10:$A$300)), 0)),"")</f>
        <v/>
      </c>
      <c r="B38" s="203" t="str">
        <f>IF($A38="","",VLOOKUP($A38,'Annex 2 Designated EHV charges'!$A:$O,2,0))</f>
        <v/>
      </c>
      <c r="C38" s="204" t="str">
        <f>IF($A38="","",VLOOKUP($A38,'Annex 2 Designated EHV charges'!$A:$O,3,0))</f>
        <v/>
      </c>
      <c r="D38" s="203" t="str">
        <f>IF($A38="","",VLOOKUP($A38,'Annex 2 Designated EHV charges'!$A:$O,7,0))</f>
        <v/>
      </c>
      <c r="E38" s="202" t="str">
        <f>IFERROR(IF(VLOOKUP($A38,'Annex 2 Designated EHV charges'!$A:$O,9,FALSE)=0,"",VLOOKUP($A38,'Annex 2 Designated EHV charges'!$A:$O,9,FALSE)),"")</f>
        <v/>
      </c>
      <c r="F38" s="201" t="str">
        <f>IFERROR(IF(VLOOKUP($A38,'Annex 2 Designated EHV charges'!$A:$O,10,FALSE)=0,"",VLOOKUP($A38,'Annex 2 Designated EHV charges'!$A:$O,10,FALSE)),"")</f>
        <v/>
      </c>
      <c r="G38" s="201" t="str">
        <f>IFERROR(IF(VLOOKUP($A38,'Annex 2 Designated EHV charges'!$A:$O,11,FALSE)=0,"",VLOOKUP($A38,'Annex 2 Designated EHV charges'!$A:$O,11,FALSE)),"")</f>
        <v/>
      </c>
      <c r="H38" s="201" t="str">
        <f>IFERROR(IF(VLOOKUP($A38,'Annex 2 Designated EHV charges'!$A:$O,12,FALSE)=0,"",VLOOKUP($A38,'Annex 2 Designated EHV charges'!$A:$O,12,FALSE)),"")</f>
        <v/>
      </c>
    </row>
    <row r="39" spans="1:8" ht="12.75" customHeight="1" x14ac:dyDescent="0.25">
      <c r="A39" s="203" t="str" cm="1">
        <f t="array" ref="A39">IFERROR(INDEX('Annex 2 Designated EHV charges'!$A$10:$A$300, MATCH(0, IF(ISBLANK('Annex 2 Designated EHV charges'!$A$10:$A$300),1, COUNTIF(A$4:$A38, 'Annex 2 Designated EHV charges'!$A$10:$A$300)), 0)),"")</f>
        <v/>
      </c>
      <c r="B39" s="203" t="str">
        <f>IF($A39="","",VLOOKUP($A39,'Annex 2 Designated EHV charges'!$A:$O,2,0))</f>
        <v/>
      </c>
      <c r="C39" s="204" t="str">
        <f>IF($A39="","",VLOOKUP($A39,'Annex 2 Designated EHV charges'!$A:$O,3,0))</f>
        <v/>
      </c>
      <c r="D39" s="203" t="str">
        <f>IF($A39="","",VLOOKUP($A39,'Annex 2 Designated EHV charges'!$A:$O,7,0))</f>
        <v/>
      </c>
      <c r="E39" s="202" t="str">
        <f>IFERROR(IF(VLOOKUP($A39,'Annex 2 Designated EHV charges'!$A:$O,9,FALSE)=0,"",VLOOKUP($A39,'Annex 2 Designated EHV charges'!$A:$O,9,FALSE)),"")</f>
        <v/>
      </c>
      <c r="F39" s="201" t="str">
        <f>IFERROR(IF(VLOOKUP($A39,'Annex 2 Designated EHV charges'!$A:$O,10,FALSE)=0,"",VLOOKUP($A39,'Annex 2 Designated EHV charges'!$A:$O,10,FALSE)),"")</f>
        <v/>
      </c>
      <c r="G39" s="201" t="str">
        <f>IFERROR(IF(VLOOKUP($A39,'Annex 2 Designated EHV charges'!$A:$O,11,FALSE)=0,"",VLOOKUP($A39,'Annex 2 Designated EHV charges'!$A:$O,11,FALSE)),"")</f>
        <v/>
      </c>
      <c r="H39" s="201" t="str">
        <f>IFERROR(IF(VLOOKUP($A39,'Annex 2 Designated EHV charges'!$A:$O,12,FALSE)=0,"",VLOOKUP($A39,'Annex 2 Designated EHV charges'!$A:$O,12,FALSE)),"")</f>
        <v/>
      </c>
    </row>
    <row r="40" spans="1:8" ht="12.75" customHeight="1" x14ac:dyDescent="0.25">
      <c r="A40" s="203" t="str" cm="1">
        <f t="array" ref="A40">IFERROR(INDEX('Annex 2 Designated EHV charges'!$A$10:$A$300, MATCH(0, IF(ISBLANK('Annex 2 Designated EHV charges'!$A$10:$A$300),1, COUNTIF(A$4:$A39, 'Annex 2 Designated EHV charges'!$A$10:$A$300)), 0)),"")</f>
        <v/>
      </c>
      <c r="B40" s="203" t="str">
        <f>IF($A40="","",VLOOKUP($A40,'Annex 2 Designated EHV charges'!$A:$O,2,0))</f>
        <v/>
      </c>
      <c r="C40" s="204" t="str">
        <f>IF($A40="","",VLOOKUP($A40,'Annex 2 Designated EHV charges'!$A:$O,3,0))</f>
        <v/>
      </c>
      <c r="D40" s="203" t="str">
        <f>IF($A40="","",VLOOKUP($A40,'Annex 2 Designated EHV charges'!$A:$O,7,0))</f>
        <v/>
      </c>
      <c r="E40" s="202" t="str">
        <f>IFERROR(IF(VLOOKUP($A40,'Annex 2 Designated EHV charges'!$A:$O,9,FALSE)=0,"",VLOOKUP($A40,'Annex 2 Designated EHV charges'!$A:$O,9,FALSE)),"")</f>
        <v/>
      </c>
      <c r="F40" s="201" t="str">
        <f>IFERROR(IF(VLOOKUP($A40,'Annex 2 Designated EHV charges'!$A:$O,10,FALSE)=0,"",VLOOKUP($A40,'Annex 2 Designated EHV charges'!$A:$O,10,FALSE)),"")</f>
        <v/>
      </c>
      <c r="G40" s="201" t="str">
        <f>IFERROR(IF(VLOOKUP($A40,'Annex 2 Designated EHV charges'!$A:$O,11,FALSE)=0,"",VLOOKUP($A40,'Annex 2 Designated EHV charges'!$A:$O,11,FALSE)),"")</f>
        <v/>
      </c>
      <c r="H40" s="201" t="str">
        <f>IFERROR(IF(VLOOKUP($A40,'Annex 2 Designated EHV charges'!$A:$O,12,FALSE)=0,"",VLOOKUP($A40,'Annex 2 Designated EHV charges'!$A:$O,12,FALSE)),"")</f>
        <v/>
      </c>
    </row>
    <row r="41" spans="1:8" ht="12.75" customHeight="1" x14ac:dyDescent="0.25">
      <c r="A41" s="203" t="str" cm="1">
        <f t="array" ref="A41">IFERROR(INDEX('Annex 2 Designated EHV charges'!$A$10:$A$300, MATCH(0, IF(ISBLANK('Annex 2 Designated EHV charges'!$A$10:$A$300),1, COUNTIF(A$4:$A40, 'Annex 2 Designated EHV charges'!$A$10:$A$300)), 0)),"")</f>
        <v/>
      </c>
      <c r="B41" s="203" t="str">
        <f>IF($A41="","",VLOOKUP($A41,'Annex 2 Designated EHV charges'!$A:$O,2,0))</f>
        <v/>
      </c>
      <c r="C41" s="204" t="str">
        <f>IF($A41="","",VLOOKUP($A41,'Annex 2 Designated EHV charges'!$A:$O,3,0))</f>
        <v/>
      </c>
      <c r="D41" s="203" t="str">
        <f>IF($A41="","",VLOOKUP($A41,'Annex 2 Designated EHV charges'!$A:$O,7,0))</f>
        <v/>
      </c>
      <c r="E41" s="202" t="str">
        <f>IFERROR(IF(VLOOKUP($A41,'Annex 2 Designated EHV charges'!$A:$O,9,FALSE)=0,"",VLOOKUP($A41,'Annex 2 Designated EHV charges'!$A:$O,9,FALSE)),"")</f>
        <v/>
      </c>
      <c r="F41" s="201" t="str">
        <f>IFERROR(IF(VLOOKUP($A41,'Annex 2 Designated EHV charges'!$A:$O,10,FALSE)=0,"",VLOOKUP($A41,'Annex 2 Designated EHV charges'!$A:$O,10,FALSE)),"")</f>
        <v/>
      </c>
      <c r="G41" s="201" t="str">
        <f>IFERROR(IF(VLOOKUP($A41,'Annex 2 Designated EHV charges'!$A:$O,11,FALSE)=0,"",VLOOKUP($A41,'Annex 2 Designated EHV charges'!$A:$O,11,FALSE)),"")</f>
        <v/>
      </c>
      <c r="H41" s="201" t="str">
        <f>IFERROR(IF(VLOOKUP($A41,'Annex 2 Designated EHV charges'!$A:$O,12,FALSE)=0,"",VLOOKUP($A41,'Annex 2 Designated EHV charges'!$A:$O,12,FALSE)),"")</f>
        <v/>
      </c>
    </row>
    <row r="42" spans="1:8" ht="12.75" customHeight="1" x14ac:dyDescent="0.25">
      <c r="A42" s="203" t="str" cm="1">
        <f t="array" ref="A42">IFERROR(INDEX('Annex 2 Designated EHV charges'!$A$10:$A$300, MATCH(0, IF(ISBLANK('Annex 2 Designated EHV charges'!$A$10:$A$300),1, COUNTIF(A$4:$A41, 'Annex 2 Designated EHV charges'!$A$10:$A$300)), 0)),"")</f>
        <v/>
      </c>
      <c r="B42" s="203" t="str">
        <f>IF($A42="","",VLOOKUP($A42,'Annex 2 Designated EHV charges'!$A:$O,2,0))</f>
        <v/>
      </c>
      <c r="C42" s="204" t="str">
        <f>IF($A42="","",VLOOKUP($A42,'Annex 2 Designated EHV charges'!$A:$O,3,0))</f>
        <v/>
      </c>
      <c r="D42" s="203" t="str">
        <f>IF($A42="","",VLOOKUP($A42,'Annex 2 Designated EHV charges'!$A:$O,7,0))</f>
        <v/>
      </c>
      <c r="E42" s="202" t="str">
        <f>IFERROR(IF(VLOOKUP($A42,'Annex 2 Designated EHV charges'!$A:$O,9,FALSE)=0,"",VLOOKUP($A42,'Annex 2 Designated EHV charges'!$A:$O,9,FALSE)),"")</f>
        <v/>
      </c>
      <c r="F42" s="201" t="str">
        <f>IFERROR(IF(VLOOKUP($A42,'Annex 2 Designated EHV charges'!$A:$O,10,FALSE)=0,"",VLOOKUP($A42,'Annex 2 Designated EHV charges'!$A:$O,10,FALSE)),"")</f>
        <v/>
      </c>
      <c r="G42" s="201" t="str">
        <f>IFERROR(IF(VLOOKUP($A42,'Annex 2 Designated EHV charges'!$A:$O,11,FALSE)=0,"",VLOOKUP($A42,'Annex 2 Designated EHV charges'!$A:$O,11,FALSE)),"")</f>
        <v/>
      </c>
      <c r="H42" s="201" t="str">
        <f>IFERROR(IF(VLOOKUP($A42,'Annex 2 Designated EHV charges'!$A:$O,12,FALSE)=0,"",VLOOKUP($A42,'Annex 2 Designated EHV charges'!$A:$O,12,FALSE)),"")</f>
        <v/>
      </c>
    </row>
    <row r="43" spans="1:8" ht="12.75" customHeight="1" x14ac:dyDescent="0.25">
      <c r="A43" s="203" t="str" cm="1">
        <f t="array" ref="A43">IFERROR(INDEX('Annex 2 Designated EHV charges'!$A$10:$A$300, MATCH(0, IF(ISBLANK('Annex 2 Designated EHV charges'!$A$10:$A$300),1, COUNTIF(A$4:$A42, 'Annex 2 Designated EHV charges'!$A$10:$A$300)), 0)),"")</f>
        <v/>
      </c>
      <c r="B43" s="203" t="str">
        <f>IF($A43="","",VLOOKUP($A43,'Annex 2 Designated EHV charges'!$A:$O,2,0))</f>
        <v/>
      </c>
      <c r="C43" s="204" t="str">
        <f>IF($A43="","",VLOOKUP($A43,'Annex 2 Designated EHV charges'!$A:$O,3,0))</f>
        <v/>
      </c>
      <c r="D43" s="203" t="str">
        <f>IF($A43="","",VLOOKUP($A43,'Annex 2 Designated EHV charges'!$A:$O,7,0))</f>
        <v/>
      </c>
      <c r="E43" s="202" t="str">
        <f>IFERROR(IF(VLOOKUP($A43,'Annex 2 Designated EHV charges'!$A:$O,9,FALSE)=0,"",VLOOKUP($A43,'Annex 2 Designated EHV charges'!$A:$O,9,FALSE)),"")</f>
        <v/>
      </c>
      <c r="F43" s="201" t="str">
        <f>IFERROR(IF(VLOOKUP($A43,'Annex 2 Designated EHV charges'!$A:$O,10,FALSE)=0,"",VLOOKUP($A43,'Annex 2 Designated EHV charges'!$A:$O,10,FALSE)),"")</f>
        <v/>
      </c>
      <c r="G43" s="201" t="str">
        <f>IFERROR(IF(VLOOKUP($A43,'Annex 2 Designated EHV charges'!$A:$O,11,FALSE)=0,"",VLOOKUP($A43,'Annex 2 Designated EHV charges'!$A:$O,11,FALSE)),"")</f>
        <v/>
      </c>
      <c r="H43" s="201" t="str">
        <f>IFERROR(IF(VLOOKUP($A43,'Annex 2 Designated EHV charges'!$A:$O,12,FALSE)=0,"",VLOOKUP($A43,'Annex 2 Designated EHV charges'!$A:$O,12,FALSE)),"")</f>
        <v/>
      </c>
    </row>
    <row r="44" spans="1:8" ht="12.75" customHeight="1" x14ac:dyDescent="0.25">
      <c r="A44" s="203" t="str" cm="1">
        <f t="array" ref="A44">IFERROR(INDEX('Annex 2 Designated EHV charges'!$A$10:$A$300, MATCH(0, IF(ISBLANK('Annex 2 Designated EHV charges'!$A$10:$A$300),1, COUNTIF(A$4:$A43, 'Annex 2 Designated EHV charges'!$A$10:$A$300)), 0)),"")</f>
        <v/>
      </c>
      <c r="B44" s="203" t="str">
        <f>IF($A44="","",VLOOKUP($A44,'Annex 2 Designated EHV charges'!$A:$O,2,0))</f>
        <v/>
      </c>
      <c r="C44" s="204" t="str">
        <f>IF($A44="","",VLOOKUP($A44,'Annex 2 Designated EHV charges'!$A:$O,3,0))</f>
        <v/>
      </c>
      <c r="D44" s="203" t="str">
        <f>IF($A44="","",VLOOKUP($A44,'Annex 2 Designated EHV charges'!$A:$O,7,0))</f>
        <v/>
      </c>
      <c r="E44" s="202" t="str">
        <f>IFERROR(IF(VLOOKUP($A44,'Annex 2 Designated EHV charges'!$A:$O,9,FALSE)=0,"",VLOOKUP($A44,'Annex 2 Designated EHV charges'!$A:$O,9,FALSE)),"")</f>
        <v/>
      </c>
      <c r="F44" s="201" t="str">
        <f>IFERROR(IF(VLOOKUP($A44,'Annex 2 Designated EHV charges'!$A:$O,10,FALSE)=0,"",VLOOKUP($A44,'Annex 2 Designated EHV charges'!$A:$O,10,FALSE)),"")</f>
        <v/>
      </c>
      <c r="G44" s="201" t="str">
        <f>IFERROR(IF(VLOOKUP($A44,'Annex 2 Designated EHV charges'!$A:$O,11,FALSE)=0,"",VLOOKUP($A44,'Annex 2 Designated EHV charges'!$A:$O,11,FALSE)),"")</f>
        <v/>
      </c>
      <c r="H44" s="201" t="str">
        <f>IFERROR(IF(VLOOKUP($A44,'Annex 2 Designated EHV charges'!$A:$O,12,FALSE)=0,"",VLOOKUP($A44,'Annex 2 Designated EHV charges'!$A:$O,12,FALSE)),"")</f>
        <v/>
      </c>
    </row>
    <row r="45" spans="1:8" ht="12.75" customHeight="1" x14ac:dyDescent="0.25">
      <c r="A45" s="203" t="str" cm="1">
        <f t="array" ref="A45">IFERROR(INDEX('Annex 2 Designated EHV charges'!$A$10:$A$300, MATCH(0, IF(ISBLANK('Annex 2 Designated EHV charges'!$A$10:$A$300),1, COUNTIF(A$4:$A44, 'Annex 2 Designated EHV charges'!$A$10:$A$300)), 0)),"")</f>
        <v/>
      </c>
      <c r="B45" s="203" t="str">
        <f>IF($A45="","",VLOOKUP($A45,'Annex 2 Designated EHV charges'!$A:$O,2,0))</f>
        <v/>
      </c>
      <c r="C45" s="204" t="str">
        <f>IF($A45="","",VLOOKUP($A45,'Annex 2 Designated EHV charges'!$A:$O,3,0))</f>
        <v/>
      </c>
      <c r="D45" s="203" t="str">
        <f>IF($A45="","",VLOOKUP($A45,'Annex 2 Designated EHV charges'!$A:$O,7,0))</f>
        <v/>
      </c>
      <c r="E45" s="202" t="str">
        <f>IFERROR(IF(VLOOKUP($A45,'Annex 2 Designated EHV charges'!$A:$O,9,FALSE)=0,"",VLOOKUP($A45,'Annex 2 Designated EHV charges'!$A:$O,9,FALSE)),"")</f>
        <v/>
      </c>
      <c r="F45" s="201" t="str">
        <f>IFERROR(IF(VLOOKUP($A45,'Annex 2 Designated EHV charges'!$A:$O,10,FALSE)=0,"",VLOOKUP($A45,'Annex 2 Designated EHV charges'!$A:$O,10,FALSE)),"")</f>
        <v/>
      </c>
      <c r="G45" s="201" t="str">
        <f>IFERROR(IF(VLOOKUP($A45,'Annex 2 Designated EHV charges'!$A:$O,11,FALSE)=0,"",VLOOKUP($A45,'Annex 2 Designated EHV charges'!$A:$O,11,FALSE)),"")</f>
        <v/>
      </c>
      <c r="H45" s="201" t="str">
        <f>IFERROR(IF(VLOOKUP($A45,'Annex 2 Designated EHV charges'!$A:$O,12,FALSE)=0,"",VLOOKUP($A45,'Annex 2 Designated EHV charges'!$A:$O,12,FALSE)),"")</f>
        <v/>
      </c>
    </row>
    <row r="46" spans="1:8" ht="12.75" customHeight="1" x14ac:dyDescent="0.25">
      <c r="A46" s="203" t="str" cm="1">
        <f t="array" ref="A46">IFERROR(INDEX('Annex 2 Designated EHV charges'!$A$10:$A$300, MATCH(0, IF(ISBLANK('Annex 2 Designated EHV charges'!$A$10:$A$300),1, COUNTIF(A$4:$A45, 'Annex 2 Designated EHV charges'!$A$10:$A$300)), 0)),"")</f>
        <v/>
      </c>
      <c r="B46" s="203" t="str">
        <f>IF($A46="","",VLOOKUP($A46,'Annex 2 Designated EHV charges'!$A:$O,2,0))</f>
        <v/>
      </c>
      <c r="C46" s="204" t="str">
        <f>IF($A46="","",VLOOKUP($A46,'Annex 2 Designated EHV charges'!$A:$O,3,0))</f>
        <v/>
      </c>
      <c r="D46" s="203" t="str">
        <f>IF($A46="","",VLOOKUP($A46,'Annex 2 Designated EHV charges'!$A:$O,7,0))</f>
        <v/>
      </c>
      <c r="E46" s="202" t="str">
        <f>IFERROR(IF(VLOOKUP($A46,'Annex 2 Designated EHV charges'!$A:$O,9,FALSE)=0,"",VLOOKUP($A46,'Annex 2 Designated EHV charges'!$A:$O,9,FALSE)),"")</f>
        <v/>
      </c>
      <c r="F46" s="201" t="str">
        <f>IFERROR(IF(VLOOKUP($A46,'Annex 2 Designated EHV charges'!$A:$O,10,FALSE)=0,"",VLOOKUP($A46,'Annex 2 Designated EHV charges'!$A:$O,10,FALSE)),"")</f>
        <v/>
      </c>
      <c r="G46" s="201" t="str">
        <f>IFERROR(IF(VLOOKUP($A46,'Annex 2 Designated EHV charges'!$A:$O,11,FALSE)=0,"",VLOOKUP($A46,'Annex 2 Designated EHV charges'!$A:$O,11,FALSE)),"")</f>
        <v/>
      </c>
      <c r="H46" s="201" t="str">
        <f>IFERROR(IF(VLOOKUP($A46,'Annex 2 Designated EHV charges'!$A:$O,12,FALSE)=0,"",VLOOKUP($A46,'Annex 2 Designated EHV charges'!$A:$O,12,FALSE)),"")</f>
        <v/>
      </c>
    </row>
    <row r="47" spans="1:8" ht="12.75" customHeight="1" x14ac:dyDescent="0.25">
      <c r="A47" s="203" t="str" cm="1">
        <f t="array" ref="A47">IFERROR(INDEX('Annex 2 Designated EHV charges'!$A$10:$A$300, MATCH(0, IF(ISBLANK('Annex 2 Designated EHV charges'!$A$10:$A$300),1, COUNTIF(A$4:$A46, 'Annex 2 Designated EHV charges'!$A$10:$A$300)), 0)),"")</f>
        <v/>
      </c>
      <c r="B47" s="203" t="str">
        <f>IF($A47="","",VLOOKUP($A47,'Annex 2 Designated EHV charges'!$A:$O,2,0))</f>
        <v/>
      </c>
      <c r="C47" s="204" t="str">
        <f>IF($A47="","",VLOOKUP($A47,'Annex 2 Designated EHV charges'!$A:$O,3,0))</f>
        <v/>
      </c>
      <c r="D47" s="203" t="str">
        <f>IF($A47="","",VLOOKUP($A47,'Annex 2 Designated EHV charges'!$A:$O,7,0))</f>
        <v/>
      </c>
      <c r="E47" s="202" t="str">
        <f>IFERROR(IF(VLOOKUP($A47,'Annex 2 Designated EHV charges'!$A:$O,9,FALSE)=0,"",VLOOKUP($A47,'Annex 2 Designated EHV charges'!$A:$O,9,FALSE)),"")</f>
        <v/>
      </c>
      <c r="F47" s="201" t="str">
        <f>IFERROR(IF(VLOOKUP($A47,'Annex 2 Designated EHV charges'!$A:$O,10,FALSE)=0,"",VLOOKUP($A47,'Annex 2 Designated EHV charges'!$A:$O,10,FALSE)),"")</f>
        <v/>
      </c>
      <c r="G47" s="201" t="str">
        <f>IFERROR(IF(VLOOKUP($A47,'Annex 2 Designated EHV charges'!$A:$O,11,FALSE)=0,"",VLOOKUP($A47,'Annex 2 Designated EHV charges'!$A:$O,11,FALSE)),"")</f>
        <v/>
      </c>
      <c r="H47" s="201" t="str">
        <f>IFERROR(IF(VLOOKUP($A47,'Annex 2 Designated EHV charges'!$A:$O,12,FALSE)=0,"",VLOOKUP($A47,'Annex 2 Designated EHV charges'!$A:$O,12,FALSE)),"")</f>
        <v/>
      </c>
    </row>
    <row r="48" spans="1:8" ht="12.75" customHeight="1" x14ac:dyDescent="0.25">
      <c r="A48" s="203" t="str" cm="1">
        <f t="array" ref="A48">IFERROR(INDEX('Annex 2 Designated EHV charges'!$A$10:$A$300, MATCH(0, IF(ISBLANK('Annex 2 Designated EHV charges'!$A$10:$A$300),1, COUNTIF(A$4:$A47, 'Annex 2 Designated EHV charges'!$A$10:$A$300)), 0)),"")</f>
        <v/>
      </c>
      <c r="B48" s="203" t="str">
        <f>IF($A48="","",VLOOKUP($A48,'Annex 2 Designated EHV charges'!$A:$O,2,0))</f>
        <v/>
      </c>
      <c r="C48" s="204" t="str">
        <f>IF($A48="","",VLOOKUP($A48,'Annex 2 Designated EHV charges'!$A:$O,3,0))</f>
        <v/>
      </c>
      <c r="D48" s="203" t="str">
        <f>IF($A48="","",VLOOKUP($A48,'Annex 2 Designated EHV charges'!$A:$O,7,0))</f>
        <v/>
      </c>
      <c r="E48" s="202" t="str">
        <f>IFERROR(IF(VLOOKUP($A48,'Annex 2 Designated EHV charges'!$A:$O,9,FALSE)=0,"",VLOOKUP($A48,'Annex 2 Designated EHV charges'!$A:$O,9,FALSE)),"")</f>
        <v/>
      </c>
      <c r="F48" s="201" t="str">
        <f>IFERROR(IF(VLOOKUP($A48,'Annex 2 Designated EHV charges'!$A:$O,10,FALSE)=0,"",VLOOKUP($A48,'Annex 2 Designated EHV charges'!$A:$O,10,FALSE)),"")</f>
        <v/>
      </c>
      <c r="G48" s="201" t="str">
        <f>IFERROR(IF(VLOOKUP($A48,'Annex 2 Designated EHV charges'!$A:$O,11,FALSE)=0,"",VLOOKUP($A48,'Annex 2 Designated EHV charges'!$A:$O,11,FALSE)),"")</f>
        <v/>
      </c>
      <c r="H48" s="201" t="str">
        <f>IFERROR(IF(VLOOKUP($A48,'Annex 2 Designated EHV charges'!$A:$O,12,FALSE)=0,"",VLOOKUP($A48,'Annex 2 Designated EHV charges'!$A:$O,12,FALSE)),"")</f>
        <v/>
      </c>
    </row>
    <row r="49" spans="1:8" ht="12.75" customHeight="1" x14ac:dyDescent="0.25">
      <c r="A49" s="203" t="str" cm="1">
        <f t="array" ref="A49">IFERROR(INDEX('Annex 2 Designated EHV charges'!$A$10:$A$300, MATCH(0, IF(ISBLANK('Annex 2 Designated EHV charges'!$A$10:$A$300),1, COUNTIF(A$4:$A48, 'Annex 2 Designated EHV charges'!$A$10:$A$300)), 0)),"")</f>
        <v/>
      </c>
      <c r="B49" s="203" t="str">
        <f>IF($A49="","",VLOOKUP($A49,'Annex 2 Designated EHV charges'!$A:$O,2,0))</f>
        <v/>
      </c>
      <c r="C49" s="204" t="str">
        <f>IF($A49="","",VLOOKUP($A49,'Annex 2 Designated EHV charges'!$A:$O,3,0))</f>
        <v/>
      </c>
      <c r="D49" s="203" t="str">
        <f>IF($A49="","",VLOOKUP($A49,'Annex 2 Designated EHV charges'!$A:$O,7,0))</f>
        <v/>
      </c>
      <c r="E49" s="202" t="str">
        <f>IFERROR(IF(VLOOKUP($A49,'Annex 2 Designated EHV charges'!$A:$O,9,FALSE)=0,"",VLOOKUP($A49,'Annex 2 Designated EHV charges'!$A:$O,9,FALSE)),"")</f>
        <v/>
      </c>
      <c r="F49" s="201" t="str">
        <f>IFERROR(IF(VLOOKUP($A49,'Annex 2 Designated EHV charges'!$A:$O,10,FALSE)=0,"",VLOOKUP($A49,'Annex 2 Designated EHV charges'!$A:$O,10,FALSE)),"")</f>
        <v/>
      </c>
      <c r="G49" s="201" t="str">
        <f>IFERROR(IF(VLOOKUP($A49,'Annex 2 Designated EHV charges'!$A:$O,11,FALSE)=0,"",VLOOKUP($A49,'Annex 2 Designated EHV charges'!$A:$O,11,FALSE)),"")</f>
        <v/>
      </c>
      <c r="H49" s="201" t="str">
        <f>IFERROR(IF(VLOOKUP($A49,'Annex 2 Designated EHV charges'!$A:$O,12,FALSE)=0,"",VLOOKUP($A49,'Annex 2 Designated EHV charges'!$A:$O,12,FALSE)),"")</f>
        <v/>
      </c>
    </row>
    <row r="50" spans="1:8" ht="12.75" customHeight="1" x14ac:dyDescent="0.25">
      <c r="A50" s="203" t="str" cm="1">
        <f t="array" ref="A50">IFERROR(INDEX('Annex 2 Designated EHV charges'!$A$10:$A$300, MATCH(0, IF(ISBLANK('Annex 2 Designated EHV charges'!$A$10:$A$300),1, COUNTIF(A$4:$A49, 'Annex 2 Designated EHV charges'!$A$10:$A$300)), 0)),"")</f>
        <v/>
      </c>
      <c r="B50" s="203" t="str">
        <f>IF($A50="","",VLOOKUP($A50,'Annex 2 Designated EHV charges'!$A:$O,2,0))</f>
        <v/>
      </c>
      <c r="C50" s="204" t="str">
        <f>IF($A50="","",VLOOKUP($A50,'Annex 2 Designated EHV charges'!$A:$O,3,0))</f>
        <v/>
      </c>
      <c r="D50" s="203" t="str">
        <f>IF($A50="","",VLOOKUP($A50,'Annex 2 Designated EHV charges'!$A:$O,7,0))</f>
        <v/>
      </c>
      <c r="E50" s="202" t="str">
        <f>IFERROR(IF(VLOOKUP($A50,'Annex 2 Designated EHV charges'!$A:$O,9,FALSE)=0,"",VLOOKUP($A50,'Annex 2 Designated EHV charges'!$A:$O,9,FALSE)),"")</f>
        <v/>
      </c>
      <c r="F50" s="201" t="str">
        <f>IFERROR(IF(VLOOKUP($A50,'Annex 2 Designated EHV charges'!$A:$O,10,FALSE)=0,"",VLOOKUP($A50,'Annex 2 Designated EHV charges'!$A:$O,10,FALSE)),"")</f>
        <v/>
      </c>
      <c r="G50" s="201" t="str">
        <f>IFERROR(IF(VLOOKUP($A50,'Annex 2 Designated EHV charges'!$A:$O,11,FALSE)=0,"",VLOOKUP($A50,'Annex 2 Designated EHV charges'!$A:$O,11,FALSE)),"")</f>
        <v/>
      </c>
      <c r="H50" s="201" t="str">
        <f>IFERROR(IF(VLOOKUP($A50,'Annex 2 Designated EHV charges'!$A:$O,12,FALSE)=0,"",VLOOKUP($A50,'Annex 2 Designated EHV charges'!$A:$O,12,FALSE)),"")</f>
        <v/>
      </c>
    </row>
    <row r="51" spans="1:8" ht="12.75" customHeight="1" x14ac:dyDescent="0.25">
      <c r="A51" s="203" t="str" cm="1">
        <f t="array" ref="A51">IFERROR(INDEX('Annex 2 Designated EHV charges'!$A$10:$A$300, MATCH(0, IF(ISBLANK('Annex 2 Designated EHV charges'!$A$10:$A$300),1, COUNTIF(A$4:$A50, 'Annex 2 Designated EHV charges'!$A$10:$A$300)), 0)),"")</f>
        <v/>
      </c>
      <c r="B51" s="203" t="str">
        <f>IF($A51="","",VLOOKUP($A51,'Annex 2 Designated EHV charges'!$A:$O,2,0))</f>
        <v/>
      </c>
      <c r="C51" s="204" t="str">
        <f>IF($A51="","",VLOOKUP($A51,'Annex 2 Designated EHV charges'!$A:$O,3,0))</f>
        <v/>
      </c>
      <c r="D51" s="203" t="str">
        <f>IF($A51="","",VLOOKUP($A51,'Annex 2 Designated EHV charges'!$A:$O,7,0))</f>
        <v/>
      </c>
      <c r="E51" s="202" t="str">
        <f>IFERROR(IF(VLOOKUP($A51,'Annex 2 Designated EHV charges'!$A:$O,9,FALSE)=0,"",VLOOKUP($A51,'Annex 2 Designated EHV charges'!$A:$O,9,FALSE)),"")</f>
        <v/>
      </c>
      <c r="F51" s="201" t="str">
        <f>IFERROR(IF(VLOOKUP($A51,'Annex 2 Designated EHV charges'!$A:$O,10,FALSE)=0,"",VLOOKUP($A51,'Annex 2 Designated EHV charges'!$A:$O,10,FALSE)),"")</f>
        <v/>
      </c>
      <c r="G51" s="201" t="str">
        <f>IFERROR(IF(VLOOKUP($A51,'Annex 2 Designated EHV charges'!$A:$O,11,FALSE)=0,"",VLOOKUP($A51,'Annex 2 Designated EHV charges'!$A:$O,11,FALSE)),"")</f>
        <v/>
      </c>
      <c r="H51" s="201" t="str">
        <f>IFERROR(IF(VLOOKUP($A51,'Annex 2 Designated EHV charges'!$A:$O,12,FALSE)=0,"",VLOOKUP($A51,'Annex 2 Designated EHV charges'!$A:$O,12,FALSE)),"")</f>
        <v/>
      </c>
    </row>
    <row r="52" spans="1:8" ht="12.75" customHeight="1" x14ac:dyDescent="0.25">
      <c r="A52" s="203" t="str" cm="1">
        <f t="array" ref="A52">IFERROR(INDEX('Annex 2 Designated EHV charges'!$A$10:$A$300, MATCH(0, IF(ISBLANK('Annex 2 Designated EHV charges'!$A$10:$A$300),1, COUNTIF(A$4:$A51, 'Annex 2 Designated EHV charges'!$A$10:$A$300)), 0)),"")</f>
        <v/>
      </c>
      <c r="B52" s="203" t="str">
        <f>IF($A52="","",VLOOKUP($A52,'Annex 2 Designated EHV charges'!$A:$O,2,0))</f>
        <v/>
      </c>
      <c r="C52" s="204" t="str">
        <f>IF($A52="","",VLOOKUP($A52,'Annex 2 Designated EHV charges'!$A:$O,3,0))</f>
        <v/>
      </c>
      <c r="D52" s="203" t="str">
        <f>IF($A52="","",VLOOKUP($A52,'Annex 2 Designated EHV charges'!$A:$O,7,0))</f>
        <v/>
      </c>
      <c r="E52" s="202" t="str">
        <f>IFERROR(IF(VLOOKUP($A52,'Annex 2 Designated EHV charges'!$A:$O,9,FALSE)=0,"",VLOOKUP($A52,'Annex 2 Designated EHV charges'!$A:$O,9,FALSE)),"")</f>
        <v/>
      </c>
      <c r="F52" s="201" t="str">
        <f>IFERROR(IF(VLOOKUP($A52,'Annex 2 Designated EHV charges'!$A:$O,10,FALSE)=0,"",VLOOKUP($A52,'Annex 2 Designated EHV charges'!$A:$O,10,FALSE)),"")</f>
        <v/>
      </c>
      <c r="G52" s="201" t="str">
        <f>IFERROR(IF(VLOOKUP($A52,'Annex 2 Designated EHV charges'!$A:$O,11,FALSE)=0,"",VLOOKUP($A52,'Annex 2 Designated EHV charges'!$A:$O,11,FALSE)),"")</f>
        <v/>
      </c>
      <c r="H52" s="201" t="str">
        <f>IFERROR(IF(VLOOKUP($A52,'Annex 2 Designated EHV charges'!$A:$O,12,FALSE)=0,"",VLOOKUP($A52,'Annex 2 Designated EHV charges'!$A:$O,12,FALSE)),"")</f>
        <v/>
      </c>
    </row>
    <row r="53" spans="1:8" ht="12.75" customHeight="1" x14ac:dyDescent="0.25">
      <c r="A53" s="203" t="str" cm="1">
        <f t="array" ref="A53">IFERROR(INDEX('Annex 2 Designated EHV charges'!$A$10:$A$300, MATCH(0, IF(ISBLANK('Annex 2 Designated EHV charges'!$A$10:$A$300),1, COUNTIF(A$4:$A52, 'Annex 2 Designated EHV charges'!$A$10:$A$300)), 0)),"")</f>
        <v/>
      </c>
      <c r="B53" s="203" t="str">
        <f>IF($A53="","",VLOOKUP($A53,'Annex 2 Designated EHV charges'!$A:$O,2,0))</f>
        <v/>
      </c>
      <c r="C53" s="204" t="str">
        <f>IF($A53="","",VLOOKUP($A53,'Annex 2 Designated EHV charges'!$A:$O,3,0))</f>
        <v/>
      </c>
      <c r="D53" s="203" t="str">
        <f>IF($A53="","",VLOOKUP($A53,'Annex 2 Designated EHV charges'!$A:$O,7,0))</f>
        <v/>
      </c>
      <c r="E53" s="202" t="str">
        <f>IFERROR(IF(VLOOKUP($A53,'Annex 2 Designated EHV charges'!$A:$O,9,FALSE)=0,"",VLOOKUP($A53,'Annex 2 Designated EHV charges'!$A:$O,9,FALSE)),"")</f>
        <v/>
      </c>
      <c r="F53" s="201" t="str">
        <f>IFERROR(IF(VLOOKUP($A53,'Annex 2 Designated EHV charges'!$A:$O,10,FALSE)=0,"",VLOOKUP($A53,'Annex 2 Designated EHV charges'!$A:$O,10,FALSE)),"")</f>
        <v/>
      </c>
      <c r="G53" s="201" t="str">
        <f>IFERROR(IF(VLOOKUP($A53,'Annex 2 Designated EHV charges'!$A:$O,11,FALSE)=0,"",VLOOKUP($A53,'Annex 2 Designated EHV charges'!$A:$O,11,FALSE)),"")</f>
        <v/>
      </c>
      <c r="H53" s="201" t="str">
        <f>IFERROR(IF(VLOOKUP($A53,'Annex 2 Designated EHV charges'!$A:$O,12,FALSE)=0,"",VLOOKUP($A53,'Annex 2 Designated EHV charges'!$A:$O,12,FALSE)),"")</f>
        <v/>
      </c>
    </row>
    <row r="54" spans="1:8" ht="12.75" customHeight="1" x14ac:dyDescent="0.25">
      <c r="A54" s="203" t="str" cm="1">
        <f t="array" ref="A54">IFERROR(INDEX('Annex 2 Designated EHV charges'!$A$10:$A$300, MATCH(0, IF(ISBLANK('Annex 2 Designated EHV charges'!$A$10:$A$300),1, COUNTIF(A$4:$A53, 'Annex 2 Designated EHV charges'!$A$10:$A$300)), 0)),"")</f>
        <v/>
      </c>
      <c r="B54" s="203" t="str">
        <f>IF($A54="","",VLOOKUP($A54,'Annex 2 Designated EHV charges'!$A:$O,2,0))</f>
        <v/>
      </c>
      <c r="C54" s="204" t="str">
        <f>IF($A54="","",VLOOKUP($A54,'Annex 2 Designated EHV charges'!$A:$O,3,0))</f>
        <v/>
      </c>
      <c r="D54" s="203" t="str">
        <f>IF($A54="","",VLOOKUP($A54,'Annex 2 Designated EHV charges'!$A:$O,7,0))</f>
        <v/>
      </c>
      <c r="E54" s="202" t="str">
        <f>IFERROR(IF(VLOOKUP($A54,'Annex 2 Designated EHV charges'!$A:$O,9,FALSE)=0,"",VLOOKUP($A54,'Annex 2 Designated EHV charges'!$A:$O,9,FALSE)),"")</f>
        <v/>
      </c>
      <c r="F54" s="201" t="str">
        <f>IFERROR(IF(VLOOKUP($A54,'Annex 2 Designated EHV charges'!$A:$O,10,FALSE)=0,"",VLOOKUP($A54,'Annex 2 Designated EHV charges'!$A:$O,10,FALSE)),"")</f>
        <v/>
      </c>
      <c r="G54" s="201" t="str">
        <f>IFERROR(IF(VLOOKUP($A54,'Annex 2 Designated EHV charges'!$A:$O,11,FALSE)=0,"",VLOOKUP($A54,'Annex 2 Designated EHV charges'!$A:$O,11,FALSE)),"")</f>
        <v/>
      </c>
      <c r="H54" s="201" t="str">
        <f>IFERROR(IF(VLOOKUP($A54,'Annex 2 Designated EHV charges'!$A:$O,12,FALSE)=0,"",VLOOKUP($A54,'Annex 2 Designated EHV charges'!$A:$O,12,FALSE)),"")</f>
        <v/>
      </c>
    </row>
    <row r="55" spans="1:8" ht="12.75" customHeight="1" x14ac:dyDescent="0.25">
      <c r="A55" s="203" t="str" cm="1">
        <f t="array" ref="A55">IFERROR(INDEX('Annex 2 Designated EHV charges'!$A$10:$A$300, MATCH(0, IF(ISBLANK('Annex 2 Designated EHV charges'!$A$10:$A$300),1, COUNTIF(A$4:$A54, 'Annex 2 Designated EHV charges'!$A$10:$A$300)), 0)),"")</f>
        <v/>
      </c>
      <c r="B55" s="203" t="str">
        <f>IF($A55="","",VLOOKUP($A55,'Annex 2 Designated EHV charges'!$A:$O,2,0))</f>
        <v/>
      </c>
      <c r="C55" s="204" t="str">
        <f>IF($A55="","",VLOOKUP($A55,'Annex 2 Designated EHV charges'!$A:$O,3,0))</f>
        <v/>
      </c>
      <c r="D55" s="203" t="str">
        <f>IF($A55="","",VLOOKUP($A55,'Annex 2 Designated EHV charges'!$A:$O,7,0))</f>
        <v/>
      </c>
      <c r="E55" s="202" t="str">
        <f>IFERROR(IF(VLOOKUP($A55,'Annex 2 Designated EHV charges'!$A:$O,9,FALSE)=0,"",VLOOKUP($A55,'Annex 2 Designated EHV charges'!$A:$O,9,FALSE)),"")</f>
        <v/>
      </c>
      <c r="F55" s="201" t="str">
        <f>IFERROR(IF(VLOOKUP($A55,'Annex 2 Designated EHV charges'!$A:$O,10,FALSE)=0,"",VLOOKUP($A55,'Annex 2 Designated EHV charges'!$A:$O,10,FALSE)),"")</f>
        <v/>
      </c>
      <c r="G55" s="201" t="str">
        <f>IFERROR(IF(VLOOKUP($A55,'Annex 2 Designated EHV charges'!$A:$O,11,FALSE)=0,"",VLOOKUP($A55,'Annex 2 Designated EHV charges'!$A:$O,11,FALSE)),"")</f>
        <v/>
      </c>
      <c r="H55" s="201" t="str">
        <f>IFERROR(IF(VLOOKUP($A55,'Annex 2 Designated EHV charges'!$A:$O,12,FALSE)=0,"",VLOOKUP($A55,'Annex 2 Designated EHV charges'!$A:$O,12,FALSE)),"")</f>
        <v/>
      </c>
    </row>
    <row r="56" spans="1:8" ht="12.75" customHeight="1" x14ac:dyDescent="0.25">
      <c r="A56" s="203" t="str" cm="1">
        <f t="array" ref="A56">IFERROR(INDEX('Annex 2 Designated EHV charges'!$A$10:$A$300, MATCH(0, IF(ISBLANK('Annex 2 Designated EHV charges'!$A$10:$A$300),1, COUNTIF(A$4:$A55, 'Annex 2 Designated EHV charges'!$A$10:$A$300)), 0)),"")</f>
        <v/>
      </c>
      <c r="B56" s="203" t="str">
        <f>IF($A56="","",VLOOKUP($A56,'Annex 2 Designated EHV charges'!$A:$O,2,0))</f>
        <v/>
      </c>
      <c r="C56" s="204" t="str">
        <f>IF($A56="","",VLOOKUP($A56,'Annex 2 Designated EHV charges'!$A:$O,3,0))</f>
        <v/>
      </c>
      <c r="D56" s="203" t="str">
        <f>IF($A56="","",VLOOKUP($A56,'Annex 2 Designated EHV charges'!$A:$O,7,0))</f>
        <v/>
      </c>
      <c r="E56" s="202" t="str">
        <f>IFERROR(IF(VLOOKUP($A56,'Annex 2 Designated EHV charges'!$A:$O,9,FALSE)=0,"",VLOOKUP($A56,'Annex 2 Designated EHV charges'!$A:$O,9,FALSE)),"")</f>
        <v/>
      </c>
      <c r="F56" s="201" t="str">
        <f>IFERROR(IF(VLOOKUP($A56,'Annex 2 Designated EHV charges'!$A:$O,10,FALSE)=0,"",VLOOKUP($A56,'Annex 2 Designated EHV charges'!$A:$O,10,FALSE)),"")</f>
        <v/>
      </c>
      <c r="G56" s="201" t="str">
        <f>IFERROR(IF(VLOOKUP($A56,'Annex 2 Designated EHV charges'!$A:$O,11,FALSE)=0,"",VLOOKUP($A56,'Annex 2 Designated EHV charges'!$A:$O,11,FALSE)),"")</f>
        <v/>
      </c>
      <c r="H56" s="201" t="str">
        <f>IFERROR(IF(VLOOKUP($A56,'Annex 2 Designated EHV charges'!$A:$O,12,FALSE)=0,"",VLOOKUP($A56,'Annex 2 Designated EHV charges'!$A:$O,12,FALSE)),"")</f>
        <v/>
      </c>
    </row>
    <row r="57" spans="1:8" ht="12.75" customHeight="1" x14ac:dyDescent="0.25">
      <c r="A57" s="203" t="str" cm="1">
        <f t="array" ref="A57">IFERROR(INDEX('Annex 2 Designated EHV charges'!$A$10:$A$300, MATCH(0, IF(ISBLANK('Annex 2 Designated EHV charges'!$A$10:$A$300),1, COUNTIF(A$4:$A56, 'Annex 2 Designated EHV charges'!$A$10:$A$300)), 0)),"")</f>
        <v/>
      </c>
      <c r="B57" s="203" t="str">
        <f>IF($A57="","",VLOOKUP($A57,'Annex 2 Designated EHV charges'!$A:$O,2,0))</f>
        <v/>
      </c>
      <c r="C57" s="204" t="str">
        <f>IF($A57="","",VLOOKUP($A57,'Annex 2 Designated EHV charges'!$A:$O,3,0))</f>
        <v/>
      </c>
      <c r="D57" s="203" t="str">
        <f>IF($A57="","",VLOOKUP($A57,'Annex 2 Designated EHV charges'!$A:$O,7,0))</f>
        <v/>
      </c>
      <c r="E57" s="202" t="str">
        <f>IFERROR(IF(VLOOKUP($A57,'Annex 2 Designated EHV charges'!$A:$O,9,FALSE)=0,"",VLOOKUP($A57,'Annex 2 Designated EHV charges'!$A:$O,9,FALSE)),"")</f>
        <v/>
      </c>
      <c r="F57" s="201" t="str">
        <f>IFERROR(IF(VLOOKUP($A57,'Annex 2 Designated EHV charges'!$A:$O,10,FALSE)=0,"",VLOOKUP($A57,'Annex 2 Designated EHV charges'!$A:$O,10,FALSE)),"")</f>
        <v/>
      </c>
      <c r="G57" s="201" t="str">
        <f>IFERROR(IF(VLOOKUP($A57,'Annex 2 Designated EHV charges'!$A:$O,11,FALSE)=0,"",VLOOKUP($A57,'Annex 2 Designated EHV charges'!$A:$O,11,FALSE)),"")</f>
        <v/>
      </c>
      <c r="H57" s="201" t="str">
        <f>IFERROR(IF(VLOOKUP($A57,'Annex 2 Designated EHV charges'!$A:$O,12,FALSE)=0,"",VLOOKUP($A57,'Annex 2 Designated EHV charges'!$A:$O,12,FALSE)),"")</f>
        <v/>
      </c>
    </row>
    <row r="58" spans="1:8" ht="12.75" customHeight="1" x14ac:dyDescent="0.25">
      <c r="A58" s="203" t="str" cm="1">
        <f t="array" ref="A58">IFERROR(INDEX('Annex 2 Designated EHV charges'!$A$10:$A$300, MATCH(0, IF(ISBLANK('Annex 2 Designated EHV charges'!$A$10:$A$300),1, COUNTIF(A$4:$A57, 'Annex 2 Designated EHV charges'!$A$10:$A$300)), 0)),"")</f>
        <v/>
      </c>
      <c r="B58" s="203" t="str">
        <f>IF($A58="","",VLOOKUP($A58,'Annex 2 Designated EHV charges'!$A:$O,2,0))</f>
        <v/>
      </c>
      <c r="C58" s="204" t="str">
        <f>IF($A58="","",VLOOKUP($A58,'Annex 2 Designated EHV charges'!$A:$O,3,0))</f>
        <v/>
      </c>
      <c r="D58" s="203" t="str">
        <f>IF($A58="","",VLOOKUP($A58,'Annex 2 Designated EHV charges'!$A:$O,7,0))</f>
        <v/>
      </c>
      <c r="E58" s="202" t="str">
        <f>IFERROR(IF(VLOOKUP($A58,'Annex 2 Designated EHV charges'!$A:$O,9,FALSE)=0,"",VLOOKUP($A58,'Annex 2 Designated EHV charges'!$A:$O,9,FALSE)),"")</f>
        <v/>
      </c>
      <c r="F58" s="201" t="str">
        <f>IFERROR(IF(VLOOKUP($A58,'Annex 2 Designated EHV charges'!$A:$O,10,FALSE)=0,"",VLOOKUP($A58,'Annex 2 Designated EHV charges'!$A:$O,10,FALSE)),"")</f>
        <v/>
      </c>
      <c r="G58" s="201" t="str">
        <f>IFERROR(IF(VLOOKUP($A58,'Annex 2 Designated EHV charges'!$A:$O,11,FALSE)=0,"",VLOOKUP($A58,'Annex 2 Designated EHV charges'!$A:$O,11,FALSE)),"")</f>
        <v/>
      </c>
      <c r="H58" s="201" t="str">
        <f>IFERROR(IF(VLOOKUP($A58,'Annex 2 Designated EHV charges'!$A:$O,12,FALSE)=0,"",VLOOKUP($A58,'Annex 2 Designated EHV charges'!$A:$O,12,FALSE)),"")</f>
        <v/>
      </c>
    </row>
    <row r="59" spans="1:8" ht="12.75" customHeight="1" x14ac:dyDescent="0.25">
      <c r="A59" s="203" t="str" cm="1">
        <f t="array" ref="A59">IFERROR(INDEX('Annex 2 Designated EHV charges'!$A$10:$A$300, MATCH(0, IF(ISBLANK('Annex 2 Designated EHV charges'!$A$10:$A$300),1, COUNTIF(A$4:$A58, 'Annex 2 Designated EHV charges'!$A$10:$A$300)), 0)),"")</f>
        <v/>
      </c>
      <c r="B59" s="203" t="str">
        <f>IF($A59="","",VLOOKUP($A59,'Annex 2 Designated EHV charges'!$A:$O,2,0))</f>
        <v/>
      </c>
      <c r="C59" s="204" t="str">
        <f>IF($A59="","",VLOOKUP($A59,'Annex 2 Designated EHV charges'!$A:$O,3,0))</f>
        <v/>
      </c>
      <c r="D59" s="203" t="str">
        <f>IF($A59="","",VLOOKUP($A59,'Annex 2 Designated EHV charges'!$A:$O,7,0))</f>
        <v/>
      </c>
      <c r="E59" s="202" t="str">
        <f>IFERROR(IF(VLOOKUP($A59,'Annex 2 Designated EHV charges'!$A:$O,9,FALSE)=0,"",VLOOKUP($A59,'Annex 2 Designated EHV charges'!$A:$O,9,FALSE)),"")</f>
        <v/>
      </c>
      <c r="F59" s="201" t="str">
        <f>IFERROR(IF(VLOOKUP($A59,'Annex 2 Designated EHV charges'!$A:$O,10,FALSE)=0,"",VLOOKUP($A59,'Annex 2 Designated EHV charges'!$A:$O,10,FALSE)),"")</f>
        <v/>
      </c>
      <c r="G59" s="201" t="str">
        <f>IFERROR(IF(VLOOKUP($A59,'Annex 2 Designated EHV charges'!$A:$O,11,FALSE)=0,"",VLOOKUP($A59,'Annex 2 Designated EHV charges'!$A:$O,11,FALSE)),"")</f>
        <v/>
      </c>
      <c r="H59" s="201" t="str">
        <f>IFERROR(IF(VLOOKUP($A59,'Annex 2 Designated EHV charges'!$A:$O,12,FALSE)=0,"",VLOOKUP($A59,'Annex 2 Designated EHV charges'!$A:$O,12,FALSE)),"")</f>
        <v/>
      </c>
    </row>
    <row r="60" spans="1:8" ht="12.75" customHeight="1" x14ac:dyDescent="0.25">
      <c r="A60" s="203" t="str" cm="1">
        <f t="array" ref="A60">IFERROR(INDEX('Annex 2 Designated EHV charges'!$A$10:$A$300, MATCH(0, IF(ISBLANK('Annex 2 Designated EHV charges'!$A$10:$A$300),1, COUNTIF(A$4:$A59, 'Annex 2 Designated EHV charges'!$A$10:$A$300)), 0)),"")</f>
        <v/>
      </c>
      <c r="B60" s="203" t="str">
        <f>IF($A60="","",VLOOKUP($A60,'Annex 2 Designated EHV charges'!$A:$O,2,0))</f>
        <v/>
      </c>
      <c r="C60" s="204" t="str">
        <f>IF($A60="","",VLOOKUP($A60,'Annex 2 Designated EHV charges'!$A:$O,3,0))</f>
        <v/>
      </c>
      <c r="D60" s="203" t="str">
        <f>IF($A60="","",VLOOKUP($A60,'Annex 2 Designated EHV charges'!$A:$O,7,0))</f>
        <v/>
      </c>
      <c r="E60" s="202" t="str">
        <f>IFERROR(IF(VLOOKUP($A60,'Annex 2 Designated EHV charges'!$A:$O,9,FALSE)=0,"",VLOOKUP($A60,'Annex 2 Designated EHV charges'!$A:$O,9,FALSE)),"")</f>
        <v/>
      </c>
      <c r="F60" s="201" t="str">
        <f>IFERROR(IF(VLOOKUP($A60,'Annex 2 Designated EHV charges'!$A:$O,10,FALSE)=0,"",VLOOKUP($A60,'Annex 2 Designated EHV charges'!$A:$O,10,FALSE)),"")</f>
        <v/>
      </c>
      <c r="G60" s="201" t="str">
        <f>IFERROR(IF(VLOOKUP($A60,'Annex 2 Designated EHV charges'!$A:$O,11,FALSE)=0,"",VLOOKUP($A60,'Annex 2 Designated EHV charges'!$A:$O,11,FALSE)),"")</f>
        <v/>
      </c>
      <c r="H60" s="201" t="str">
        <f>IFERROR(IF(VLOOKUP($A60,'Annex 2 Designated EHV charges'!$A:$O,12,FALSE)=0,"",VLOOKUP($A60,'Annex 2 Designated EHV charges'!$A:$O,12,FALSE)),"")</f>
        <v/>
      </c>
    </row>
    <row r="61" spans="1:8" ht="12.75" customHeight="1" x14ac:dyDescent="0.25">
      <c r="A61" s="203" t="str" cm="1">
        <f t="array" ref="A61">IFERROR(INDEX('Annex 2 Designated EHV charges'!$A$10:$A$300, MATCH(0, IF(ISBLANK('Annex 2 Designated EHV charges'!$A$10:$A$300),1, COUNTIF(A$4:$A60, 'Annex 2 Designated EHV charges'!$A$10:$A$300)), 0)),"")</f>
        <v/>
      </c>
      <c r="B61" s="203" t="str">
        <f>IF($A61="","",VLOOKUP($A61,'Annex 2 Designated EHV charges'!$A:$O,2,0))</f>
        <v/>
      </c>
      <c r="C61" s="204" t="str">
        <f>IF($A61="","",VLOOKUP($A61,'Annex 2 Designated EHV charges'!$A:$O,3,0))</f>
        <v/>
      </c>
      <c r="D61" s="203" t="str">
        <f>IF($A61="","",VLOOKUP($A61,'Annex 2 Designated EHV charges'!$A:$O,7,0))</f>
        <v/>
      </c>
      <c r="E61" s="202" t="str">
        <f>IFERROR(IF(VLOOKUP($A61,'Annex 2 Designated EHV charges'!$A:$O,9,FALSE)=0,"",VLOOKUP($A61,'Annex 2 Designated EHV charges'!$A:$O,9,FALSE)),"")</f>
        <v/>
      </c>
      <c r="F61" s="201" t="str">
        <f>IFERROR(IF(VLOOKUP($A61,'Annex 2 Designated EHV charges'!$A:$O,10,FALSE)=0,"",VLOOKUP($A61,'Annex 2 Designated EHV charges'!$A:$O,10,FALSE)),"")</f>
        <v/>
      </c>
      <c r="G61" s="201" t="str">
        <f>IFERROR(IF(VLOOKUP($A61,'Annex 2 Designated EHV charges'!$A:$O,11,FALSE)=0,"",VLOOKUP($A61,'Annex 2 Designated EHV charges'!$A:$O,11,FALSE)),"")</f>
        <v/>
      </c>
      <c r="H61" s="201" t="str">
        <f>IFERROR(IF(VLOOKUP($A61,'Annex 2 Designated EHV charges'!$A:$O,12,FALSE)=0,"",VLOOKUP($A61,'Annex 2 Designated EHV charges'!$A:$O,12,FALSE)),"")</f>
        <v/>
      </c>
    </row>
    <row r="62" spans="1:8" ht="12.75" customHeight="1" x14ac:dyDescent="0.25">
      <c r="A62" s="203" t="str" cm="1">
        <f t="array" ref="A62">IFERROR(INDEX('Annex 2 Designated EHV charges'!$A$10:$A$300, MATCH(0, IF(ISBLANK('Annex 2 Designated EHV charges'!$A$10:$A$300),1, COUNTIF(A$4:$A61, 'Annex 2 Designated EHV charges'!$A$10:$A$300)), 0)),"")</f>
        <v/>
      </c>
      <c r="B62" s="203" t="str">
        <f>IF($A62="","",VLOOKUP($A62,'Annex 2 Designated EHV charges'!$A:$O,2,0))</f>
        <v/>
      </c>
      <c r="C62" s="204" t="str">
        <f>IF($A62="","",VLOOKUP($A62,'Annex 2 Designated EHV charges'!$A:$O,3,0))</f>
        <v/>
      </c>
      <c r="D62" s="203" t="str">
        <f>IF($A62="","",VLOOKUP($A62,'Annex 2 Designated EHV charges'!$A:$O,7,0))</f>
        <v/>
      </c>
      <c r="E62" s="202" t="str">
        <f>IFERROR(IF(VLOOKUP($A62,'Annex 2 Designated EHV charges'!$A:$O,9,FALSE)=0,"",VLOOKUP($A62,'Annex 2 Designated EHV charges'!$A:$O,9,FALSE)),"")</f>
        <v/>
      </c>
      <c r="F62" s="201" t="str">
        <f>IFERROR(IF(VLOOKUP($A62,'Annex 2 Designated EHV charges'!$A:$O,10,FALSE)=0,"",VLOOKUP($A62,'Annex 2 Designated EHV charges'!$A:$O,10,FALSE)),"")</f>
        <v/>
      </c>
      <c r="G62" s="201" t="str">
        <f>IFERROR(IF(VLOOKUP($A62,'Annex 2 Designated EHV charges'!$A:$O,11,FALSE)=0,"",VLOOKUP($A62,'Annex 2 Designated EHV charges'!$A:$O,11,FALSE)),"")</f>
        <v/>
      </c>
      <c r="H62" s="201" t="str">
        <f>IFERROR(IF(VLOOKUP($A62,'Annex 2 Designated EHV charges'!$A:$O,12,FALSE)=0,"",VLOOKUP($A62,'Annex 2 Designated EHV charges'!$A:$O,12,FALSE)),"")</f>
        <v/>
      </c>
    </row>
    <row r="63" spans="1:8" ht="12.75" customHeight="1" x14ac:dyDescent="0.25">
      <c r="A63" s="203" t="str" cm="1">
        <f t="array" ref="A63">IFERROR(INDEX('Annex 2 Designated EHV charges'!$A$10:$A$300, MATCH(0, IF(ISBLANK('Annex 2 Designated EHV charges'!$A$10:$A$300),1, COUNTIF(A$4:$A62, 'Annex 2 Designated EHV charges'!$A$10:$A$300)), 0)),"")</f>
        <v/>
      </c>
      <c r="B63" s="203" t="str">
        <f>IF($A63="","",VLOOKUP($A63,'Annex 2 Designated EHV charges'!$A:$O,2,0))</f>
        <v/>
      </c>
      <c r="C63" s="204" t="str">
        <f>IF($A63="","",VLOOKUP($A63,'Annex 2 Designated EHV charges'!$A:$O,3,0))</f>
        <v/>
      </c>
      <c r="D63" s="203" t="str">
        <f>IF($A63="","",VLOOKUP($A63,'Annex 2 Designated EHV charges'!$A:$O,7,0))</f>
        <v/>
      </c>
      <c r="E63" s="202" t="str">
        <f>IFERROR(IF(VLOOKUP($A63,'Annex 2 Designated EHV charges'!$A:$O,9,FALSE)=0,"",VLOOKUP($A63,'Annex 2 Designated EHV charges'!$A:$O,9,FALSE)),"")</f>
        <v/>
      </c>
      <c r="F63" s="201" t="str">
        <f>IFERROR(IF(VLOOKUP($A63,'Annex 2 Designated EHV charges'!$A:$O,10,FALSE)=0,"",VLOOKUP($A63,'Annex 2 Designated EHV charges'!$A:$O,10,FALSE)),"")</f>
        <v/>
      </c>
      <c r="G63" s="201" t="str">
        <f>IFERROR(IF(VLOOKUP($A63,'Annex 2 Designated EHV charges'!$A:$O,11,FALSE)=0,"",VLOOKUP($A63,'Annex 2 Designated EHV charges'!$A:$O,11,FALSE)),"")</f>
        <v/>
      </c>
      <c r="H63" s="201" t="str">
        <f>IFERROR(IF(VLOOKUP($A63,'Annex 2 Designated EHV charges'!$A:$O,12,FALSE)=0,"",VLOOKUP($A63,'Annex 2 Designated EHV charges'!$A:$O,12,FALSE)),"")</f>
        <v/>
      </c>
    </row>
    <row r="64" spans="1:8" ht="12.75" customHeight="1" x14ac:dyDescent="0.25">
      <c r="A64" s="203" t="str" cm="1">
        <f t="array" ref="A64">IFERROR(INDEX('Annex 2 Designated EHV charges'!$A$10:$A$300, MATCH(0, IF(ISBLANK('Annex 2 Designated EHV charges'!$A$10:$A$300),1, COUNTIF(A$4:$A63, 'Annex 2 Designated EHV charges'!$A$10:$A$300)), 0)),"")</f>
        <v/>
      </c>
      <c r="B64" s="203" t="str">
        <f>IF($A64="","",VLOOKUP($A64,'Annex 2 Designated EHV charges'!$A:$O,2,0))</f>
        <v/>
      </c>
      <c r="C64" s="204" t="str">
        <f>IF($A64="","",VLOOKUP($A64,'Annex 2 Designated EHV charges'!$A:$O,3,0))</f>
        <v/>
      </c>
      <c r="D64" s="203" t="str">
        <f>IF($A64="","",VLOOKUP($A64,'Annex 2 Designated EHV charges'!$A:$O,7,0))</f>
        <v/>
      </c>
      <c r="E64" s="202" t="str">
        <f>IFERROR(IF(VLOOKUP($A64,'Annex 2 Designated EHV charges'!$A:$O,9,FALSE)=0,"",VLOOKUP($A64,'Annex 2 Designated EHV charges'!$A:$O,9,FALSE)),"")</f>
        <v/>
      </c>
      <c r="F64" s="201" t="str">
        <f>IFERROR(IF(VLOOKUP($A64,'Annex 2 Designated EHV charges'!$A:$O,10,FALSE)=0,"",VLOOKUP($A64,'Annex 2 Designated EHV charges'!$A:$O,10,FALSE)),"")</f>
        <v/>
      </c>
      <c r="G64" s="201" t="str">
        <f>IFERROR(IF(VLOOKUP($A64,'Annex 2 Designated EHV charges'!$A:$O,11,FALSE)=0,"",VLOOKUP($A64,'Annex 2 Designated EHV charges'!$A:$O,11,FALSE)),"")</f>
        <v/>
      </c>
      <c r="H64" s="201" t="str">
        <f>IFERROR(IF(VLOOKUP($A64,'Annex 2 Designated EHV charges'!$A:$O,12,FALSE)=0,"",VLOOKUP($A64,'Annex 2 Designated EHV charges'!$A:$O,12,FALSE)),"")</f>
        <v/>
      </c>
    </row>
    <row r="65" spans="1:8" ht="12.75" customHeight="1" x14ac:dyDescent="0.25">
      <c r="A65" s="203" t="str" cm="1">
        <f t="array" ref="A65">IFERROR(INDEX('Annex 2 Designated EHV charges'!$A$10:$A$300, MATCH(0, IF(ISBLANK('Annex 2 Designated EHV charges'!$A$10:$A$300),1, COUNTIF(A$4:$A64, 'Annex 2 Designated EHV charges'!$A$10:$A$300)), 0)),"")</f>
        <v/>
      </c>
      <c r="B65" s="203" t="str">
        <f>IF($A65="","",VLOOKUP($A65,'Annex 2 Designated EHV charges'!$A:$O,2,0))</f>
        <v/>
      </c>
      <c r="C65" s="204" t="str">
        <f>IF($A65="","",VLOOKUP($A65,'Annex 2 Designated EHV charges'!$A:$O,3,0))</f>
        <v/>
      </c>
      <c r="D65" s="203" t="str">
        <f>IF($A65="","",VLOOKUP($A65,'Annex 2 Designated EHV charges'!$A:$O,7,0))</f>
        <v/>
      </c>
      <c r="E65" s="202" t="str">
        <f>IFERROR(IF(VLOOKUP($A65,'Annex 2 Designated EHV charges'!$A:$O,9,FALSE)=0,"",VLOOKUP($A65,'Annex 2 Designated EHV charges'!$A:$O,9,FALSE)),"")</f>
        <v/>
      </c>
      <c r="F65" s="201" t="str">
        <f>IFERROR(IF(VLOOKUP($A65,'Annex 2 Designated EHV charges'!$A:$O,10,FALSE)=0,"",VLOOKUP($A65,'Annex 2 Designated EHV charges'!$A:$O,10,FALSE)),"")</f>
        <v/>
      </c>
      <c r="G65" s="201" t="str">
        <f>IFERROR(IF(VLOOKUP($A65,'Annex 2 Designated EHV charges'!$A:$O,11,FALSE)=0,"",VLOOKUP($A65,'Annex 2 Designated EHV charges'!$A:$O,11,FALSE)),"")</f>
        <v/>
      </c>
      <c r="H65" s="201" t="str">
        <f>IFERROR(IF(VLOOKUP($A65,'Annex 2 Designated EHV charges'!$A:$O,12,FALSE)=0,"",VLOOKUP($A65,'Annex 2 Designated EHV charges'!$A:$O,12,FALSE)),"")</f>
        <v/>
      </c>
    </row>
    <row r="66" spans="1:8" ht="12.75" customHeight="1" x14ac:dyDescent="0.25">
      <c r="A66" s="203" t="str" cm="1">
        <f t="array" ref="A66">IFERROR(INDEX('Annex 2 Designated EHV charges'!$A$10:$A$300, MATCH(0, IF(ISBLANK('Annex 2 Designated EHV charges'!$A$10:$A$300),1, COUNTIF(A$4:$A65, 'Annex 2 Designated EHV charges'!$A$10:$A$300)), 0)),"")</f>
        <v/>
      </c>
      <c r="B66" s="203" t="str">
        <f>IF($A66="","",VLOOKUP($A66,'Annex 2 Designated EHV charges'!$A:$O,2,0))</f>
        <v/>
      </c>
      <c r="C66" s="204" t="str">
        <f>IF($A66="","",VLOOKUP($A66,'Annex 2 Designated EHV charges'!$A:$O,3,0))</f>
        <v/>
      </c>
      <c r="D66" s="203" t="str">
        <f>IF($A66="","",VLOOKUP($A66,'Annex 2 Designated EHV charges'!$A:$O,7,0))</f>
        <v/>
      </c>
      <c r="E66" s="202" t="str">
        <f>IFERROR(IF(VLOOKUP($A66,'Annex 2 Designated EHV charges'!$A:$O,9,FALSE)=0,"",VLOOKUP($A66,'Annex 2 Designated EHV charges'!$A:$O,9,FALSE)),"")</f>
        <v/>
      </c>
      <c r="F66" s="201" t="str">
        <f>IFERROR(IF(VLOOKUP($A66,'Annex 2 Designated EHV charges'!$A:$O,10,FALSE)=0,"",VLOOKUP($A66,'Annex 2 Designated EHV charges'!$A:$O,10,FALSE)),"")</f>
        <v/>
      </c>
      <c r="G66" s="201" t="str">
        <f>IFERROR(IF(VLOOKUP($A66,'Annex 2 Designated EHV charges'!$A:$O,11,FALSE)=0,"",VLOOKUP($A66,'Annex 2 Designated EHV charges'!$A:$O,11,FALSE)),"")</f>
        <v/>
      </c>
      <c r="H66" s="201" t="str">
        <f>IFERROR(IF(VLOOKUP($A66,'Annex 2 Designated EHV charges'!$A:$O,12,FALSE)=0,"",VLOOKUP($A66,'Annex 2 Designated EHV charges'!$A:$O,12,FALSE)),"")</f>
        <v/>
      </c>
    </row>
    <row r="67" spans="1:8" ht="12.75" customHeight="1" x14ac:dyDescent="0.25">
      <c r="A67" s="203" t="str" cm="1">
        <f t="array" ref="A67">IFERROR(INDEX('Annex 2 Designated EHV charges'!$A$10:$A$300, MATCH(0, IF(ISBLANK('Annex 2 Designated EHV charges'!$A$10:$A$300),1, COUNTIF(A$4:$A66, 'Annex 2 Designated EHV charges'!$A$10:$A$300)), 0)),"")</f>
        <v/>
      </c>
      <c r="B67" s="203" t="str">
        <f>IF($A67="","",VLOOKUP($A67,'Annex 2 Designated EHV charges'!$A:$O,2,0))</f>
        <v/>
      </c>
      <c r="C67" s="204" t="str">
        <f>IF($A67="","",VLOOKUP($A67,'Annex 2 Designated EHV charges'!$A:$O,3,0))</f>
        <v/>
      </c>
      <c r="D67" s="203" t="str">
        <f>IF($A67="","",VLOOKUP($A67,'Annex 2 Designated EHV charges'!$A:$O,7,0))</f>
        <v/>
      </c>
      <c r="E67" s="202" t="str">
        <f>IFERROR(IF(VLOOKUP($A67,'Annex 2 Designated EHV charges'!$A:$O,9,FALSE)=0,"",VLOOKUP($A67,'Annex 2 Designated EHV charges'!$A:$O,9,FALSE)),"")</f>
        <v/>
      </c>
      <c r="F67" s="201" t="str">
        <f>IFERROR(IF(VLOOKUP($A67,'Annex 2 Designated EHV charges'!$A:$O,10,FALSE)=0,"",VLOOKUP($A67,'Annex 2 Designated EHV charges'!$A:$O,10,FALSE)),"")</f>
        <v/>
      </c>
      <c r="G67" s="201" t="str">
        <f>IFERROR(IF(VLOOKUP($A67,'Annex 2 Designated EHV charges'!$A:$O,11,FALSE)=0,"",VLOOKUP($A67,'Annex 2 Designated EHV charges'!$A:$O,11,FALSE)),"")</f>
        <v/>
      </c>
      <c r="H67" s="201" t="str">
        <f>IFERROR(IF(VLOOKUP($A67,'Annex 2 Designated EHV charges'!$A:$O,12,FALSE)=0,"",VLOOKUP($A67,'Annex 2 Designated EHV charges'!$A:$O,12,FALSE)),"")</f>
        <v/>
      </c>
    </row>
    <row r="68" spans="1:8" ht="12.75" customHeight="1" x14ac:dyDescent="0.25">
      <c r="A68" s="203" t="str" cm="1">
        <f t="array" ref="A68">IFERROR(INDEX('Annex 2 Designated EHV charges'!$A$10:$A$300, MATCH(0, IF(ISBLANK('Annex 2 Designated EHV charges'!$A$10:$A$300),1, COUNTIF(A$4:$A67, 'Annex 2 Designated EHV charges'!$A$10:$A$300)), 0)),"")</f>
        <v/>
      </c>
      <c r="B68" s="203" t="str">
        <f>IF($A68="","",VLOOKUP($A68,'Annex 2 Designated EHV charges'!$A:$O,2,0))</f>
        <v/>
      </c>
      <c r="C68" s="204" t="str">
        <f>IF($A68="","",VLOOKUP($A68,'Annex 2 Designated EHV charges'!$A:$O,3,0))</f>
        <v/>
      </c>
      <c r="D68" s="203" t="str">
        <f>IF($A68="","",VLOOKUP($A68,'Annex 2 Designated EHV charges'!$A:$O,7,0))</f>
        <v/>
      </c>
      <c r="E68" s="202" t="str">
        <f>IFERROR(IF(VLOOKUP($A68,'Annex 2 Designated EHV charges'!$A:$O,9,FALSE)=0,"",VLOOKUP($A68,'Annex 2 Designated EHV charges'!$A:$O,9,FALSE)),"")</f>
        <v/>
      </c>
      <c r="F68" s="201" t="str">
        <f>IFERROR(IF(VLOOKUP($A68,'Annex 2 Designated EHV charges'!$A:$O,10,FALSE)=0,"",VLOOKUP($A68,'Annex 2 Designated EHV charges'!$A:$O,10,FALSE)),"")</f>
        <v/>
      </c>
      <c r="G68" s="201" t="str">
        <f>IFERROR(IF(VLOOKUP($A68,'Annex 2 Designated EHV charges'!$A:$O,11,FALSE)=0,"",VLOOKUP($A68,'Annex 2 Designated EHV charges'!$A:$O,11,FALSE)),"")</f>
        <v/>
      </c>
      <c r="H68" s="201" t="str">
        <f>IFERROR(IF(VLOOKUP($A68,'Annex 2 Designated EHV charges'!$A:$O,12,FALSE)=0,"",VLOOKUP($A68,'Annex 2 Designated EHV charges'!$A:$O,12,FALSE)),"")</f>
        <v/>
      </c>
    </row>
    <row r="69" spans="1:8" ht="12.75" customHeight="1" x14ac:dyDescent="0.25">
      <c r="A69" s="203" t="str" cm="1">
        <f t="array" ref="A69">IFERROR(INDEX('Annex 2 Designated EHV charges'!$A$10:$A$300, MATCH(0, IF(ISBLANK('Annex 2 Designated EHV charges'!$A$10:$A$300),1, COUNTIF(A$4:$A68, 'Annex 2 Designated EHV charges'!$A$10:$A$300)), 0)),"")</f>
        <v/>
      </c>
      <c r="B69" s="203" t="str">
        <f>IF($A69="","",VLOOKUP($A69,'Annex 2 Designated EHV charges'!$A:$O,2,0))</f>
        <v/>
      </c>
      <c r="C69" s="204" t="str">
        <f>IF($A69="","",VLOOKUP($A69,'Annex 2 Designated EHV charges'!$A:$O,3,0))</f>
        <v/>
      </c>
      <c r="D69" s="203" t="str">
        <f>IF($A69="","",VLOOKUP($A69,'Annex 2 Designated EHV charges'!$A:$O,7,0))</f>
        <v/>
      </c>
      <c r="E69" s="202" t="str">
        <f>IFERROR(IF(VLOOKUP($A69,'Annex 2 Designated EHV charges'!$A:$O,9,FALSE)=0,"",VLOOKUP($A69,'Annex 2 Designated EHV charges'!$A:$O,9,FALSE)),"")</f>
        <v/>
      </c>
      <c r="F69" s="201" t="str">
        <f>IFERROR(IF(VLOOKUP($A69,'Annex 2 Designated EHV charges'!$A:$O,10,FALSE)=0,"",VLOOKUP($A69,'Annex 2 Designated EHV charges'!$A:$O,10,FALSE)),"")</f>
        <v/>
      </c>
      <c r="G69" s="201" t="str">
        <f>IFERROR(IF(VLOOKUP($A69,'Annex 2 Designated EHV charges'!$A:$O,11,FALSE)=0,"",VLOOKUP($A69,'Annex 2 Designated EHV charges'!$A:$O,11,FALSE)),"")</f>
        <v/>
      </c>
      <c r="H69" s="201" t="str">
        <f>IFERROR(IF(VLOOKUP($A69,'Annex 2 Designated EHV charges'!$A:$O,12,FALSE)=0,"",VLOOKUP($A69,'Annex 2 Designated EHV charges'!$A:$O,12,FALSE)),"")</f>
        <v/>
      </c>
    </row>
    <row r="70" spans="1:8" ht="12.75" customHeight="1" x14ac:dyDescent="0.25">
      <c r="A70" s="203" t="str" cm="1">
        <f t="array" ref="A70">IFERROR(INDEX('Annex 2 Designated EHV charges'!$A$10:$A$300, MATCH(0, IF(ISBLANK('Annex 2 Designated EHV charges'!$A$10:$A$300),1, COUNTIF(A$4:$A69, 'Annex 2 Designated EHV charges'!$A$10:$A$300)), 0)),"")</f>
        <v/>
      </c>
      <c r="B70" s="203" t="str">
        <f>IF($A70="","",VLOOKUP($A70,'Annex 2 Designated EHV charges'!$A:$O,2,0))</f>
        <v/>
      </c>
      <c r="C70" s="204" t="str">
        <f>IF($A70="","",VLOOKUP($A70,'Annex 2 Designated EHV charges'!$A:$O,3,0))</f>
        <v/>
      </c>
      <c r="D70" s="203" t="str">
        <f>IF($A70="","",VLOOKUP($A70,'Annex 2 Designated EHV charges'!$A:$O,7,0))</f>
        <v/>
      </c>
      <c r="E70" s="202" t="str">
        <f>IFERROR(IF(VLOOKUP($A70,'Annex 2 Designated EHV charges'!$A:$O,9,FALSE)=0,"",VLOOKUP($A70,'Annex 2 Designated EHV charges'!$A:$O,9,FALSE)),"")</f>
        <v/>
      </c>
      <c r="F70" s="201" t="str">
        <f>IFERROR(IF(VLOOKUP($A70,'Annex 2 Designated EHV charges'!$A:$O,10,FALSE)=0,"",VLOOKUP($A70,'Annex 2 Designated EHV charges'!$A:$O,10,FALSE)),"")</f>
        <v/>
      </c>
      <c r="G70" s="201" t="str">
        <f>IFERROR(IF(VLOOKUP($A70,'Annex 2 Designated EHV charges'!$A:$O,11,FALSE)=0,"",VLOOKUP($A70,'Annex 2 Designated EHV charges'!$A:$O,11,FALSE)),"")</f>
        <v/>
      </c>
      <c r="H70" s="201" t="str">
        <f>IFERROR(IF(VLOOKUP($A70,'Annex 2 Designated EHV charges'!$A:$O,12,FALSE)=0,"",VLOOKUP($A70,'Annex 2 Designated EHV charges'!$A:$O,12,FALSE)),"")</f>
        <v/>
      </c>
    </row>
    <row r="71" spans="1:8" ht="12.75" customHeight="1" x14ac:dyDescent="0.25">
      <c r="A71" s="203" t="str" cm="1">
        <f t="array" ref="A71">IFERROR(INDEX('Annex 2 Designated EHV charges'!$A$10:$A$300, MATCH(0, IF(ISBLANK('Annex 2 Designated EHV charges'!$A$10:$A$300),1, COUNTIF(A$4:$A70, 'Annex 2 Designated EHV charges'!$A$10:$A$300)), 0)),"")</f>
        <v/>
      </c>
      <c r="B71" s="203" t="str">
        <f>IF($A71="","",VLOOKUP($A71,'Annex 2 Designated EHV charges'!$A:$O,2,0))</f>
        <v/>
      </c>
      <c r="C71" s="204" t="str">
        <f>IF($A71="","",VLOOKUP($A71,'Annex 2 Designated EHV charges'!$A:$O,3,0))</f>
        <v/>
      </c>
      <c r="D71" s="203" t="str">
        <f>IF($A71="","",VLOOKUP($A71,'Annex 2 Designated EHV charges'!$A:$O,7,0))</f>
        <v/>
      </c>
      <c r="E71" s="202" t="str">
        <f>IFERROR(IF(VLOOKUP($A71,'Annex 2 Designated EHV charges'!$A:$O,9,FALSE)=0,"",VLOOKUP($A71,'Annex 2 Designated EHV charges'!$A:$O,9,FALSE)),"")</f>
        <v/>
      </c>
      <c r="F71" s="201" t="str">
        <f>IFERROR(IF(VLOOKUP($A71,'Annex 2 Designated EHV charges'!$A:$O,10,FALSE)=0,"",VLOOKUP($A71,'Annex 2 Designated EHV charges'!$A:$O,10,FALSE)),"")</f>
        <v/>
      </c>
      <c r="G71" s="201" t="str">
        <f>IFERROR(IF(VLOOKUP($A71,'Annex 2 Designated EHV charges'!$A:$O,11,FALSE)=0,"",VLOOKUP($A71,'Annex 2 Designated EHV charges'!$A:$O,11,FALSE)),"")</f>
        <v/>
      </c>
      <c r="H71" s="201" t="str">
        <f>IFERROR(IF(VLOOKUP($A71,'Annex 2 Designated EHV charges'!$A:$O,12,FALSE)=0,"",VLOOKUP($A71,'Annex 2 Designated EHV charges'!$A:$O,12,FALSE)),"")</f>
        <v/>
      </c>
    </row>
    <row r="72" spans="1:8" ht="12.75" customHeight="1" x14ac:dyDescent="0.25">
      <c r="A72" s="203" t="str" cm="1">
        <f t="array" ref="A72">IFERROR(INDEX('Annex 2 Designated EHV charges'!$A$10:$A$300, MATCH(0, IF(ISBLANK('Annex 2 Designated EHV charges'!$A$10:$A$300),1, COUNTIF(A$4:$A71, 'Annex 2 Designated EHV charges'!$A$10:$A$300)), 0)),"")</f>
        <v/>
      </c>
      <c r="B72" s="203" t="str">
        <f>IF($A72="","",VLOOKUP($A72,'Annex 2 Designated EHV charges'!$A:$O,2,0))</f>
        <v/>
      </c>
      <c r="C72" s="204" t="str">
        <f>IF($A72="","",VLOOKUP($A72,'Annex 2 Designated EHV charges'!$A:$O,3,0))</f>
        <v/>
      </c>
      <c r="D72" s="203" t="str">
        <f>IF($A72="","",VLOOKUP($A72,'Annex 2 Designated EHV charges'!$A:$O,7,0))</f>
        <v/>
      </c>
      <c r="E72" s="202" t="str">
        <f>IFERROR(IF(VLOOKUP($A72,'Annex 2 Designated EHV charges'!$A:$O,9,FALSE)=0,"",VLOOKUP($A72,'Annex 2 Designated EHV charges'!$A:$O,9,FALSE)),"")</f>
        <v/>
      </c>
      <c r="F72" s="201" t="str">
        <f>IFERROR(IF(VLOOKUP($A72,'Annex 2 Designated EHV charges'!$A:$O,10,FALSE)=0,"",VLOOKUP($A72,'Annex 2 Designated EHV charges'!$A:$O,10,FALSE)),"")</f>
        <v/>
      </c>
      <c r="G72" s="201" t="str">
        <f>IFERROR(IF(VLOOKUP($A72,'Annex 2 Designated EHV charges'!$A:$O,11,FALSE)=0,"",VLOOKUP($A72,'Annex 2 Designated EHV charges'!$A:$O,11,FALSE)),"")</f>
        <v/>
      </c>
      <c r="H72" s="201" t="str">
        <f>IFERROR(IF(VLOOKUP($A72,'Annex 2 Designated EHV charges'!$A:$O,12,FALSE)=0,"",VLOOKUP($A72,'Annex 2 Designated EHV charges'!$A:$O,12,FALSE)),"")</f>
        <v/>
      </c>
    </row>
    <row r="73" spans="1:8" ht="12.75" customHeight="1" x14ac:dyDescent="0.25">
      <c r="A73" s="203" t="str" cm="1">
        <f t="array" ref="A73">IFERROR(INDEX('Annex 2 Designated EHV charges'!$A$10:$A$300, MATCH(0, IF(ISBLANK('Annex 2 Designated EHV charges'!$A$10:$A$300),1, COUNTIF(A$4:$A72, 'Annex 2 Designated EHV charges'!$A$10:$A$300)), 0)),"")</f>
        <v/>
      </c>
      <c r="B73" s="203" t="str">
        <f>IF($A73="","",VLOOKUP($A73,'Annex 2 Designated EHV charges'!$A:$O,2,0))</f>
        <v/>
      </c>
      <c r="C73" s="204" t="str">
        <f>IF($A73="","",VLOOKUP($A73,'Annex 2 Designated EHV charges'!$A:$O,3,0))</f>
        <v/>
      </c>
      <c r="D73" s="203" t="str">
        <f>IF($A73="","",VLOOKUP($A73,'Annex 2 Designated EHV charges'!$A:$O,7,0))</f>
        <v/>
      </c>
      <c r="E73" s="202" t="str">
        <f>IFERROR(IF(VLOOKUP($A73,'Annex 2 Designated EHV charges'!$A:$O,9,FALSE)=0,"",VLOOKUP($A73,'Annex 2 Designated EHV charges'!$A:$O,9,FALSE)),"")</f>
        <v/>
      </c>
      <c r="F73" s="201" t="str">
        <f>IFERROR(IF(VLOOKUP($A73,'Annex 2 Designated EHV charges'!$A:$O,10,FALSE)=0,"",VLOOKUP($A73,'Annex 2 Designated EHV charges'!$A:$O,10,FALSE)),"")</f>
        <v/>
      </c>
      <c r="G73" s="201" t="str">
        <f>IFERROR(IF(VLOOKUP($A73,'Annex 2 Designated EHV charges'!$A:$O,11,FALSE)=0,"",VLOOKUP($A73,'Annex 2 Designated EHV charges'!$A:$O,11,FALSE)),"")</f>
        <v/>
      </c>
      <c r="H73" s="201" t="str">
        <f>IFERROR(IF(VLOOKUP($A73,'Annex 2 Designated EHV charges'!$A:$O,12,FALSE)=0,"",VLOOKUP($A73,'Annex 2 Designated EHV charges'!$A:$O,12,FALSE)),"")</f>
        <v/>
      </c>
    </row>
    <row r="74" spans="1:8" ht="12.75" customHeight="1" x14ac:dyDescent="0.25">
      <c r="A74" s="203" t="str" cm="1">
        <f t="array" ref="A74">IFERROR(INDEX('Annex 2 Designated EHV charges'!$A$10:$A$300, MATCH(0, IF(ISBLANK('Annex 2 Designated EHV charges'!$A$10:$A$300),1, COUNTIF(A$4:$A73, 'Annex 2 Designated EHV charges'!$A$10:$A$300)), 0)),"")</f>
        <v/>
      </c>
      <c r="B74" s="203" t="str">
        <f>IF($A74="","",VLOOKUP($A74,'Annex 2 Designated EHV charges'!$A:$O,2,0))</f>
        <v/>
      </c>
      <c r="C74" s="204" t="str">
        <f>IF($A74="","",VLOOKUP($A74,'Annex 2 Designated EHV charges'!$A:$O,3,0))</f>
        <v/>
      </c>
      <c r="D74" s="203" t="str">
        <f>IF($A74="","",VLOOKUP($A74,'Annex 2 Designated EHV charges'!$A:$O,7,0))</f>
        <v/>
      </c>
      <c r="E74" s="202" t="str">
        <f>IFERROR(IF(VLOOKUP($A74,'Annex 2 Designated EHV charges'!$A:$O,9,FALSE)=0,"",VLOOKUP($A74,'Annex 2 Designated EHV charges'!$A:$O,9,FALSE)),"")</f>
        <v/>
      </c>
      <c r="F74" s="201" t="str">
        <f>IFERROR(IF(VLOOKUP($A74,'Annex 2 Designated EHV charges'!$A:$O,10,FALSE)=0,"",VLOOKUP($A74,'Annex 2 Designated EHV charges'!$A:$O,10,FALSE)),"")</f>
        <v/>
      </c>
      <c r="G74" s="201" t="str">
        <f>IFERROR(IF(VLOOKUP($A74,'Annex 2 Designated EHV charges'!$A:$O,11,FALSE)=0,"",VLOOKUP($A74,'Annex 2 Designated EHV charges'!$A:$O,11,FALSE)),"")</f>
        <v/>
      </c>
      <c r="H74" s="201" t="str">
        <f>IFERROR(IF(VLOOKUP($A74,'Annex 2 Designated EHV charges'!$A:$O,12,FALSE)=0,"",VLOOKUP($A74,'Annex 2 Designated EHV charges'!$A:$O,12,FALSE)),"")</f>
        <v/>
      </c>
    </row>
    <row r="75" spans="1:8" ht="12.75" customHeight="1" x14ac:dyDescent="0.25">
      <c r="A75" s="203" t="str" cm="1">
        <f t="array" ref="A75">IFERROR(INDEX('Annex 2 Designated EHV charges'!$A$10:$A$300, MATCH(0, IF(ISBLANK('Annex 2 Designated EHV charges'!$A$10:$A$300),1, COUNTIF(A$4:$A74, 'Annex 2 Designated EHV charges'!$A$10:$A$300)), 0)),"")</f>
        <v/>
      </c>
      <c r="B75" s="203" t="str">
        <f>IF($A75="","",VLOOKUP($A75,'Annex 2 Designated EHV charges'!$A:$O,2,0))</f>
        <v/>
      </c>
      <c r="C75" s="204" t="str">
        <f>IF($A75="","",VLOOKUP($A75,'Annex 2 Designated EHV charges'!$A:$O,3,0))</f>
        <v/>
      </c>
      <c r="D75" s="203" t="str">
        <f>IF($A75="","",VLOOKUP($A75,'Annex 2 Designated EHV charges'!$A:$O,7,0))</f>
        <v/>
      </c>
      <c r="E75" s="202" t="str">
        <f>IFERROR(IF(VLOOKUP($A75,'Annex 2 Designated EHV charges'!$A:$O,9,FALSE)=0,"",VLOOKUP($A75,'Annex 2 Designated EHV charges'!$A:$O,9,FALSE)),"")</f>
        <v/>
      </c>
      <c r="F75" s="201" t="str">
        <f>IFERROR(IF(VLOOKUP($A75,'Annex 2 Designated EHV charges'!$A:$O,10,FALSE)=0,"",VLOOKUP($A75,'Annex 2 Designated EHV charges'!$A:$O,10,FALSE)),"")</f>
        <v/>
      </c>
      <c r="G75" s="201" t="str">
        <f>IFERROR(IF(VLOOKUP($A75,'Annex 2 Designated EHV charges'!$A:$O,11,FALSE)=0,"",VLOOKUP($A75,'Annex 2 Designated EHV charges'!$A:$O,11,FALSE)),"")</f>
        <v/>
      </c>
      <c r="H75" s="201" t="str">
        <f>IFERROR(IF(VLOOKUP($A75,'Annex 2 Designated EHV charges'!$A:$O,12,FALSE)=0,"",VLOOKUP($A75,'Annex 2 Designated EHV charges'!$A:$O,12,FALSE)),"")</f>
        <v/>
      </c>
    </row>
    <row r="76" spans="1:8" ht="12.75" customHeight="1" x14ac:dyDescent="0.25">
      <c r="A76" s="203" t="str" cm="1">
        <f t="array" ref="A76">IFERROR(INDEX('Annex 2 Designated EHV charges'!$A$10:$A$300, MATCH(0, IF(ISBLANK('Annex 2 Designated EHV charges'!$A$10:$A$300),1, COUNTIF(A$4:$A75, 'Annex 2 Designated EHV charges'!$A$10:$A$300)), 0)),"")</f>
        <v/>
      </c>
      <c r="B76" s="203" t="str">
        <f>IF($A76="","",VLOOKUP($A76,'Annex 2 Designated EHV charges'!$A:$O,2,0))</f>
        <v/>
      </c>
      <c r="C76" s="204" t="str">
        <f>IF($A76="","",VLOOKUP($A76,'Annex 2 Designated EHV charges'!$A:$O,3,0))</f>
        <v/>
      </c>
      <c r="D76" s="203" t="str">
        <f>IF($A76="","",VLOOKUP($A76,'Annex 2 Designated EHV charges'!$A:$O,7,0))</f>
        <v/>
      </c>
      <c r="E76" s="202" t="str">
        <f>IFERROR(IF(VLOOKUP($A76,'Annex 2 Designated EHV charges'!$A:$O,9,FALSE)=0,"",VLOOKUP($A76,'Annex 2 Designated EHV charges'!$A:$O,9,FALSE)),"")</f>
        <v/>
      </c>
      <c r="F76" s="201" t="str">
        <f>IFERROR(IF(VLOOKUP($A76,'Annex 2 Designated EHV charges'!$A:$O,10,FALSE)=0,"",VLOOKUP($A76,'Annex 2 Designated EHV charges'!$A:$O,10,FALSE)),"")</f>
        <v/>
      </c>
      <c r="G76" s="201" t="str">
        <f>IFERROR(IF(VLOOKUP($A76,'Annex 2 Designated EHV charges'!$A:$O,11,FALSE)=0,"",VLOOKUP($A76,'Annex 2 Designated EHV charges'!$A:$O,11,FALSE)),"")</f>
        <v/>
      </c>
      <c r="H76" s="201" t="str">
        <f>IFERROR(IF(VLOOKUP($A76,'Annex 2 Designated EHV charges'!$A:$O,12,FALSE)=0,"",VLOOKUP($A76,'Annex 2 Designated EHV charges'!$A:$O,12,FALSE)),"")</f>
        <v/>
      </c>
    </row>
    <row r="77" spans="1:8" ht="12.75" customHeight="1" x14ac:dyDescent="0.25">
      <c r="A77" s="203" t="str" cm="1">
        <f t="array" ref="A77">IFERROR(INDEX('Annex 2 Designated EHV charges'!$A$10:$A$300, MATCH(0, IF(ISBLANK('Annex 2 Designated EHV charges'!$A$10:$A$300),1, COUNTIF(A$4:$A76, 'Annex 2 Designated EHV charges'!$A$10:$A$300)), 0)),"")</f>
        <v/>
      </c>
      <c r="B77" s="203" t="str">
        <f>IF($A77="","",VLOOKUP($A77,'Annex 2 Designated EHV charges'!$A:$O,2,0))</f>
        <v/>
      </c>
      <c r="C77" s="204" t="str">
        <f>IF($A77="","",VLOOKUP($A77,'Annex 2 Designated EHV charges'!$A:$O,3,0))</f>
        <v/>
      </c>
      <c r="D77" s="203" t="str">
        <f>IF($A77="","",VLOOKUP($A77,'Annex 2 Designated EHV charges'!$A:$O,7,0))</f>
        <v/>
      </c>
      <c r="E77" s="202" t="str">
        <f>IFERROR(IF(VLOOKUP($A77,'Annex 2 Designated EHV charges'!$A:$O,9,FALSE)=0,"",VLOOKUP($A77,'Annex 2 Designated EHV charges'!$A:$O,9,FALSE)),"")</f>
        <v/>
      </c>
      <c r="F77" s="201" t="str">
        <f>IFERROR(IF(VLOOKUP($A77,'Annex 2 Designated EHV charges'!$A:$O,10,FALSE)=0,"",VLOOKUP($A77,'Annex 2 Designated EHV charges'!$A:$O,10,FALSE)),"")</f>
        <v/>
      </c>
      <c r="G77" s="201" t="str">
        <f>IFERROR(IF(VLOOKUP($A77,'Annex 2 Designated EHV charges'!$A:$O,11,FALSE)=0,"",VLOOKUP($A77,'Annex 2 Designated EHV charges'!$A:$O,11,FALSE)),"")</f>
        <v/>
      </c>
      <c r="H77" s="201" t="str">
        <f>IFERROR(IF(VLOOKUP($A77,'Annex 2 Designated EHV charges'!$A:$O,12,FALSE)=0,"",VLOOKUP($A77,'Annex 2 Designated EHV charges'!$A:$O,12,FALSE)),"")</f>
        <v/>
      </c>
    </row>
    <row r="78" spans="1:8" ht="12.75" customHeight="1" x14ac:dyDescent="0.25">
      <c r="A78" s="203" t="str" cm="1">
        <f t="array" ref="A78">IFERROR(INDEX('Annex 2 Designated EHV charges'!$A$10:$A$300, MATCH(0, IF(ISBLANK('Annex 2 Designated EHV charges'!$A$10:$A$300),1, COUNTIF(A$4:$A77, 'Annex 2 Designated EHV charges'!$A$10:$A$300)), 0)),"")</f>
        <v/>
      </c>
      <c r="B78" s="203" t="str">
        <f>IF($A78="","",VLOOKUP($A78,'Annex 2 Designated EHV charges'!$A:$O,2,0))</f>
        <v/>
      </c>
      <c r="C78" s="204" t="str">
        <f>IF($A78="","",VLOOKUP($A78,'Annex 2 Designated EHV charges'!$A:$O,3,0))</f>
        <v/>
      </c>
      <c r="D78" s="203" t="str">
        <f>IF($A78="","",VLOOKUP($A78,'Annex 2 Designated EHV charges'!$A:$O,7,0))</f>
        <v/>
      </c>
      <c r="E78" s="202" t="str">
        <f>IFERROR(IF(VLOOKUP($A78,'Annex 2 Designated EHV charges'!$A:$O,9,FALSE)=0,"",VLOOKUP($A78,'Annex 2 Designated EHV charges'!$A:$O,9,FALSE)),"")</f>
        <v/>
      </c>
      <c r="F78" s="201" t="str">
        <f>IFERROR(IF(VLOOKUP($A78,'Annex 2 Designated EHV charges'!$A:$O,10,FALSE)=0,"",VLOOKUP($A78,'Annex 2 Designated EHV charges'!$A:$O,10,FALSE)),"")</f>
        <v/>
      </c>
      <c r="G78" s="201" t="str">
        <f>IFERROR(IF(VLOOKUP($A78,'Annex 2 Designated EHV charges'!$A:$O,11,FALSE)=0,"",VLOOKUP($A78,'Annex 2 Designated EHV charges'!$A:$O,11,FALSE)),"")</f>
        <v/>
      </c>
      <c r="H78" s="201" t="str">
        <f>IFERROR(IF(VLOOKUP($A78,'Annex 2 Designated EHV charges'!$A:$O,12,FALSE)=0,"",VLOOKUP($A78,'Annex 2 Designated EHV charges'!$A:$O,12,FALSE)),"")</f>
        <v/>
      </c>
    </row>
    <row r="79" spans="1:8" ht="12.75" customHeight="1" x14ac:dyDescent="0.25">
      <c r="A79" s="203" t="str" cm="1">
        <f t="array" ref="A79">IFERROR(INDEX('Annex 2 Designated EHV charges'!$A$10:$A$300, MATCH(0, IF(ISBLANK('Annex 2 Designated EHV charges'!$A$10:$A$300),1, COUNTIF(A$4:$A78, 'Annex 2 Designated EHV charges'!$A$10:$A$300)), 0)),"")</f>
        <v/>
      </c>
      <c r="B79" s="203" t="str">
        <f>IF($A79="","",VLOOKUP($A79,'Annex 2 Designated EHV charges'!$A:$O,2,0))</f>
        <v/>
      </c>
      <c r="C79" s="204" t="str">
        <f>IF($A79="","",VLOOKUP($A79,'Annex 2 Designated EHV charges'!$A:$O,3,0))</f>
        <v/>
      </c>
      <c r="D79" s="203" t="str">
        <f>IF($A79="","",VLOOKUP($A79,'Annex 2 Designated EHV charges'!$A:$O,7,0))</f>
        <v/>
      </c>
      <c r="E79" s="202" t="str">
        <f>IFERROR(IF(VLOOKUP($A79,'Annex 2 Designated EHV charges'!$A:$O,9,FALSE)=0,"",VLOOKUP($A79,'Annex 2 Designated EHV charges'!$A:$O,9,FALSE)),"")</f>
        <v/>
      </c>
      <c r="F79" s="201" t="str">
        <f>IFERROR(IF(VLOOKUP($A79,'Annex 2 Designated EHV charges'!$A:$O,10,FALSE)=0,"",VLOOKUP($A79,'Annex 2 Designated EHV charges'!$A:$O,10,FALSE)),"")</f>
        <v/>
      </c>
      <c r="G79" s="201" t="str">
        <f>IFERROR(IF(VLOOKUP($A79,'Annex 2 Designated EHV charges'!$A:$O,11,FALSE)=0,"",VLOOKUP($A79,'Annex 2 Designated EHV charges'!$A:$O,11,FALSE)),"")</f>
        <v/>
      </c>
      <c r="H79" s="201" t="str">
        <f>IFERROR(IF(VLOOKUP($A79,'Annex 2 Designated EHV charges'!$A:$O,12,FALSE)=0,"",VLOOKUP($A79,'Annex 2 Designated EHV charges'!$A:$O,12,FALSE)),"")</f>
        <v/>
      </c>
    </row>
    <row r="80" spans="1:8" ht="12.75" customHeight="1" x14ac:dyDescent="0.25">
      <c r="A80" s="203" t="str" cm="1">
        <f t="array" ref="A80">IFERROR(INDEX('Annex 2 Designated EHV charges'!$A$10:$A$300, MATCH(0, IF(ISBLANK('Annex 2 Designated EHV charges'!$A$10:$A$300),1, COUNTIF(A$4:$A79, 'Annex 2 Designated EHV charges'!$A$10:$A$300)), 0)),"")</f>
        <v/>
      </c>
      <c r="B80" s="203" t="str">
        <f>IF($A80="","",VLOOKUP($A80,'Annex 2 Designated EHV charges'!$A:$O,2,0))</f>
        <v/>
      </c>
      <c r="C80" s="204" t="str">
        <f>IF($A80="","",VLOOKUP($A80,'Annex 2 Designated EHV charges'!$A:$O,3,0))</f>
        <v/>
      </c>
      <c r="D80" s="203" t="str">
        <f>IF($A80="","",VLOOKUP($A80,'Annex 2 Designated EHV charges'!$A:$O,7,0))</f>
        <v/>
      </c>
      <c r="E80" s="202" t="str">
        <f>IFERROR(IF(VLOOKUP($A80,'Annex 2 Designated EHV charges'!$A:$O,9,FALSE)=0,"",VLOOKUP($A80,'Annex 2 Designated EHV charges'!$A:$O,9,FALSE)),"")</f>
        <v/>
      </c>
      <c r="F80" s="201" t="str">
        <f>IFERROR(IF(VLOOKUP($A80,'Annex 2 Designated EHV charges'!$A:$O,10,FALSE)=0,"",VLOOKUP($A80,'Annex 2 Designated EHV charges'!$A:$O,10,FALSE)),"")</f>
        <v/>
      </c>
      <c r="G80" s="201" t="str">
        <f>IFERROR(IF(VLOOKUP($A80,'Annex 2 Designated EHV charges'!$A:$O,11,FALSE)=0,"",VLOOKUP($A80,'Annex 2 Designated EHV charges'!$A:$O,11,FALSE)),"")</f>
        <v/>
      </c>
      <c r="H80" s="201" t="str">
        <f>IFERROR(IF(VLOOKUP($A80,'Annex 2 Designated EHV charges'!$A:$O,12,FALSE)=0,"",VLOOKUP($A80,'Annex 2 Designated EHV charges'!$A:$O,12,FALSE)),"")</f>
        <v/>
      </c>
    </row>
    <row r="81" spans="1:8" ht="12.75" customHeight="1" x14ac:dyDescent="0.25">
      <c r="A81" s="203" t="str" cm="1">
        <f t="array" ref="A81">IFERROR(INDEX('Annex 2 Designated EHV charges'!$A$10:$A$300, MATCH(0, IF(ISBLANK('Annex 2 Designated EHV charges'!$A$10:$A$300),1, COUNTIF(A$4:$A80, 'Annex 2 Designated EHV charges'!$A$10:$A$300)), 0)),"")</f>
        <v/>
      </c>
      <c r="B81" s="203" t="str">
        <f>IF($A81="","",VLOOKUP($A81,'Annex 2 Designated EHV charges'!$A:$O,2,0))</f>
        <v/>
      </c>
      <c r="C81" s="204" t="str">
        <f>IF($A81="","",VLOOKUP($A81,'Annex 2 Designated EHV charges'!$A:$O,3,0))</f>
        <v/>
      </c>
      <c r="D81" s="203" t="str">
        <f>IF($A81="","",VLOOKUP($A81,'Annex 2 Designated EHV charges'!$A:$O,7,0))</f>
        <v/>
      </c>
      <c r="E81" s="202" t="str">
        <f>IFERROR(IF(VLOOKUP($A81,'Annex 2 Designated EHV charges'!$A:$O,9,FALSE)=0,"",VLOOKUP($A81,'Annex 2 Designated EHV charges'!$A:$O,9,FALSE)),"")</f>
        <v/>
      </c>
      <c r="F81" s="201" t="str">
        <f>IFERROR(IF(VLOOKUP($A81,'Annex 2 Designated EHV charges'!$A:$O,10,FALSE)=0,"",VLOOKUP($A81,'Annex 2 Designated EHV charges'!$A:$O,10,FALSE)),"")</f>
        <v/>
      </c>
      <c r="G81" s="201" t="str">
        <f>IFERROR(IF(VLOOKUP($A81,'Annex 2 Designated EHV charges'!$A:$O,11,FALSE)=0,"",VLOOKUP($A81,'Annex 2 Designated EHV charges'!$A:$O,11,FALSE)),"")</f>
        <v/>
      </c>
      <c r="H81" s="201" t="str">
        <f>IFERROR(IF(VLOOKUP($A81,'Annex 2 Designated EHV charges'!$A:$O,12,FALSE)=0,"",VLOOKUP($A81,'Annex 2 Designated EHV charges'!$A:$O,12,FALSE)),"")</f>
        <v/>
      </c>
    </row>
    <row r="82" spans="1:8" ht="12.75" customHeight="1" x14ac:dyDescent="0.25">
      <c r="A82" s="203" t="str" cm="1">
        <f t="array" ref="A82">IFERROR(INDEX('Annex 2 Designated EHV charges'!$A$10:$A$300, MATCH(0, IF(ISBLANK('Annex 2 Designated EHV charges'!$A$10:$A$300),1, COUNTIF(A$4:$A81, 'Annex 2 Designated EHV charges'!$A$10:$A$300)), 0)),"")</f>
        <v/>
      </c>
      <c r="B82" s="203" t="str">
        <f>IF($A82="","",VLOOKUP($A82,'Annex 2 Designated EHV charges'!$A:$O,2,0))</f>
        <v/>
      </c>
      <c r="C82" s="204" t="str">
        <f>IF($A82="","",VLOOKUP($A82,'Annex 2 Designated EHV charges'!$A:$O,3,0))</f>
        <v/>
      </c>
      <c r="D82" s="203" t="str">
        <f>IF($A82="","",VLOOKUP($A82,'Annex 2 Designated EHV charges'!$A:$O,7,0))</f>
        <v/>
      </c>
      <c r="E82" s="202" t="str">
        <f>IFERROR(IF(VLOOKUP($A82,'Annex 2 Designated EHV charges'!$A:$O,9,FALSE)=0,"",VLOOKUP($A82,'Annex 2 Designated EHV charges'!$A:$O,9,FALSE)),"")</f>
        <v/>
      </c>
      <c r="F82" s="201" t="str">
        <f>IFERROR(IF(VLOOKUP($A82,'Annex 2 Designated EHV charges'!$A:$O,10,FALSE)=0,"",VLOOKUP($A82,'Annex 2 Designated EHV charges'!$A:$O,10,FALSE)),"")</f>
        <v/>
      </c>
      <c r="G82" s="201" t="str">
        <f>IFERROR(IF(VLOOKUP($A82,'Annex 2 Designated EHV charges'!$A:$O,11,FALSE)=0,"",VLOOKUP($A82,'Annex 2 Designated EHV charges'!$A:$O,11,FALSE)),"")</f>
        <v/>
      </c>
      <c r="H82" s="201" t="str">
        <f>IFERROR(IF(VLOOKUP($A82,'Annex 2 Designated EHV charges'!$A:$O,12,FALSE)=0,"",VLOOKUP($A82,'Annex 2 Designated EHV charges'!$A:$O,12,FALSE)),"")</f>
        <v/>
      </c>
    </row>
    <row r="83" spans="1:8" ht="12.75" customHeight="1" x14ac:dyDescent="0.25">
      <c r="A83" s="203" t="str" cm="1">
        <f t="array" ref="A83">IFERROR(INDEX('Annex 2 Designated EHV charges'!$A$10:$A$300, MATCH(0, IF(ISBLANK('Annex 2 Designated EHV charges'!$A$10:$A$300),1, COUNTIF(A$4:$A82, 'Annex 2 Designated EHV charges'!$A$10:$A$300)), 0)),"")</f>
        <v/>
      </c>
      <c r="B83" s="203" t="str">
        <f>IF($A83="","",VLOOKUP($A83,'Annex 2 Designated EHV charges'!$A:$O,2,0))</f>
        <v/>
      </c>
      <c r="C83" s="204" t="str">
        <f>IF($A83="","",VLOOKUP($A83,'Annex 2 Designated EHV charges'!$A:$O,3,0))</f>
        <v/>
      </c>
      <c r="D83" s="203" t="str">
        <f>IF($A83="","",VLOOKUP($A83,'Annex 2 Designated EHV charges'!$A:$O,7,0))</f>
        <v/>
      </c>
      <c r="E83" s="202" t="str">
        <f>IFERROR(IF(VLOOKUP($A83,'Annex 2 Designated EHV charges'!$A:$O,9,FALSE)=0,"",VLOOKUP($A83,'Annex 2 Designated EHV charges'!$A:$O,9,FALSE)),"")</f>
        <v/>
      </c>
      <c r="F83" s="201" t="str">
        <f>IFERROR(IF(VLOOKUP($A83,'Annex 2 Designated EHV charges'!$A:$O,10,FALSE)=0,"",VLOOKUP($A83,'Annex 2 Designated EHV charges'!$A:$O,10,FALSE)),"")</f>
        <v/>
      </c>
      <c r="G83" s="201" t="str">
        <f>IFERROR(IF(VLOOKUP($A83,'Annex 2 Designated EHV charges'!$A:$O,11,FALSE)=0,"",VLOOKUP($A83,'Annex 2 Designated EHV charges'!$A:$O,11,FALSE)),"")</f>
        <v/>
      </c>
      <c r="H83" s="201" t="str">
        <f>IFERROR(IF(VLOOKUP($A83,'Annex 2 Designated EHV charges'!$A:$O,12,FALSE)=0,"",VLOOKUP($A83,'Annex 2 Designated EHV charges'!$A:$O,12,FALSE)),"")</f>
        <v/>
      </c>
    </row>
    <row r="84" spans="1:8" ht="12.75" customHeight="1" x14ac:dyDescent="0.25">
      <c r="A84" s="203" t="str" cm="1">
        <f t="array" ref="A84">IFERROR(INDEX('Annex 2 Designated EHV charges'!$A$10:$A$300, MATCH(0, IF(ISBLANK('Annex 2 Designated EHV charges'!$A$10:$A$300),1, COUNTIF(A$4:$A83, 'Annex 2 Designated EHV charges'!$A$10:$A$300)), 0)),"")</f>
        <v/>
      </c>
      <c r="B84" s="203" t="str">
        <f>IF($A84="","",VLOOKUP($A84,'Annex 2 Designated EHV charges'!$A:$O,2,0))</f>
        <v/>
      </c>
      <c r="C84" s="204" t="str">
        <f>IF($A84="","",VLOOKUP($A84,'Annex 2 Designated EHV charges'!$A:$O,3,0))</f>
        <v/>
      </c>
      <c r="D84" s="203" t="str">
        <f>IF($A84="","",VLOOKUP($A84,'Annex 2 Designated EHV charges'!$A:$O,7,0))</f>
        <v/>
      </c>
      <c r="E84" s="202" t="str">
        <f>IFERROR(IF(VLOOKUP($A84,'Annex 2 Designated EHV charges'!$A:$O,9,FALSE)=0,"",VLOOKUP($A84,'Annex 2 Designated EHV charges'!$A:$O,9,FALSE)),"")</f>
        <v/>
      </c>
      <c r="F84" s="201" t="str">
        <f>IFERROR(IF(VLOOKUP($A84,'Annex 2 Designated EHV charges'!$A:$O,10,FALSE)=0,"",VLOOKUP($A84,'Annex 2 Designated EHV charges'!$A:$O,10,FALSE)),"")</f>
        <v/>
      </c>
      <c r="G84" s="201" t="str">
        <f>IFERROR(IF(VLOOKUP($A84,'Annex 2 Designated EHV charges'!$A:$O,11,FALSE)=0,"",VLOOKUP($A84,'Annex 2 Designated EHV charges'!$A:$O,11,FALSE)),"")</f>
        <v/>
      </c>
      <c r="H84" s="201" t="str">
        <f>IFERROR(IF(VLOOKUP($A84,'Annex 2 Designated EHV charges'!$A:$O,12,FALSE)=0,"",VLOOKUP($A84,'Annex 2 Designated EHV charges'!$A:$O,12,FALSE)),"")</f>
        <v/>
      </c>
    </row>
    <row r="85" spans="1:8" ht="12.75" customHeight="1" x14ac:dyDescent="0.25">
      <c r="A85" s="203" t="str" cm="1">
        <f t="array" ref="A85">IFERROR(INDEX('Annex 2 Designated EHV charges'!$A$10:$A$300, MATCH(0, IF(ISBLANK('Annex 2 Designated EHV charges'!$A$10:$A$300),1, COUNTIF(A$4:$A84, 'Annex 2 Designated EHV charges'!$A$10:$A$300)), 0)),"")</f>
        <v/>
      </c>
      <c r="B85" s="203" t="str">
        <f>IF($A85="","",VLOOKUP($A85,'Annex 2 Designated EHV charges'!$A:$O,2,0))</f>
        <v/>
      </c>
      <c r="C85" s="204" t="str">
        <f>IF($A85="","",VLOOKUP($A85,'Annex 2 Designated EHV charges'!$A:$O,3,0))</f>
        <v/>
      </c>
      <c r="D85" s="203" t="str">
        <f>IF($A85="","",VLOOKUP($A85,'Annex 2 Designated EHV charges'!$A:$O,7,0))</f>
        <v/>
      </c>
      <c r="E85" s="202" t="str">
        <f>IFERROR(IF(VLOOKUP($A85,'Annex 2 Designated EHV charges'!$A:$O,9,FALSE)=0,"",VLOOKUP($A85,'Annex 2 Designated EHV charges'!$A:$O,9,FALSE)),"")</f>
        <v/>
      </c>
      <c r="F85" s="201" t="str">
        <f>IFERROR(IF(VLOOKUP($A85,'Annex 2 Designated EHV charges'!$A:$O,10,FALSE)=0,"",VLOOKUP($A85,'Annex 2 Designated EHV charges'!$A:$O,10,FALSE)),"")</f>
        <v/>
      </c>
      <c r="G85" s="201" t="str">
        <f>IFERROR(IF(VLOOKUP($A85,'Annex 2 Designated EHV charges'!$A:$O,11,FALSE)=0,"",VLOOKUP($A85,'Annex 2 Designated EHV charges'!$A:$O,11,FALSE)),"")</f>
        <v/>
      </c>
      <c r="H85" s="201" t="str">
        <f>IFERROR(IF(VLOOKUP($A85,'Annex 2 Designated EHV charges'!$A:$O,12,FALSE)=0,"",VLOOKUP($A85,'Annex 2 Designated EHV charges'!$A:$O,12,FALSE)),"")</f>
        <v/>
      </c>
    </row>
    <row r="86" spans="1:8" ht="12.75" customHeight="1" x14ac:dyDescent="0.25">
      <c r="A86" s="203" t="str" cm="1">
        <f t="array" ref="A86">IFERROR(INDEX('Annex 2 Designated EHV charges'!$A$10:$A$300, MATCH(0, IF(ISBLANK('Annex 2 Designated EHV charges'!$A$10:$A$300),1, COUNTIF(A$4:$A85, 'Annex 2 Designated EHV charges'!$A$10:$A$300)), 0)),"")</f>
        <v/>
      </c>
      <c r="B86" s="203" t="str">
        <f>IF($A86="","",VLOOKUP($A86,'Annex 2 Designated EHV charges'!$A:$O,2,0))</f>
        <v/>
      </c>
      <c r="C86" s="204" t="str">
        <f>IF($A86="","",VLOOKUP($A86,'Annex 2 Designated EHV charges'!$A:$O,3,0))</f>
        <v/>
      </c>
      <c r="D86" s="203" t="str">
        <f>IF($A86="","",VLOOKUP($A86,'Annex 2 Designated EHV charges'!$A:$O,7,0))</f>
        <v/>
      </c>
      <c r="E86" s="202" t="str">
        <f>IFERROR(IF(VLOOKUP($A86,'Annex 2 Designated EHV charges'!$A:$O,9,FALSE)=0,"",VLOOKUP($A86,'Annex 2 Designated EHV charges'!$A:$O,9,FALSE)),"")</f>
        <v/>
      </c>
      <c r="F86" s="201" t="str">
        <f>IFERROR(IF(VLOOKUP($A86,'Annex 2 Designated EHV charges'!$A:$O,10,FALSE)=0,"",VLOOKUP($A86,'Annex 2 Designated EHV charges'!$A:$O,10,FALSE)),"")</f>
        <v/>
      </c>
      <c r="G86" s="201" t="str">
        <f>IFERROR(IF(VLOOKUP($A86,'Annex 2 Designated EHV charges'!$A:$O,11,FALSE)=0,"",VLOOKUP($A86,'Annex 2 Designated EHV charges'!$A:$O,11,FALSE)),"")</f>
        <v/>
      </c>
      <c r="H86" s="201" t="str">
        <f>IFERROR(IF(VLOOKUP($A86,'Annex 2 Designated EHV charges'!$A:$O,12,FALSE)=0,"",VLOOKUP($A86,'Annex 2 Designated EHV charges'!$A:$O,12,FALSE)),"")</f>
        <v/>
      </c>
    </row>
    <row r="87" spans="1:8" ht="12.75" customHeight="1" x14ac:dyDescent="0.25">
      <c r="A87" s="203" t="str" cm="1">
        <f t="array" ref="A87">IFERROR(INDEX('Annex 2 Designated EHV charges'!$A$10:$A$300, MATCH(0, IF(ISBLANK('Annex 2 Designated EHV charges'!$A$10:$A$300),1, COUNTIF(A$4:$A86, 'Annex 2 Designated EHV charges'!$A$10:$A$300)), 0)),"")</f>
        <v/>
      </c>
      <c r="B87" s="203" t="str">
        <f>IF($A87="","",VLOOKUP($A87,'Annex 2 Designated EHV charges'!$A:$O,2,0))</f>
        <v/>
      </c>
      <c r="C87" s="204" t="str">
        <f>IF($A87="","",VLOOKUP($A87,'Annex 2 Designated EHV charges'!$A:$O,3,0))</f>
        <v/>
      </c>
      <c r="D87" s="203" t="str">
        <f>IF($A87="","",VLOOKUP($A87,'Annex 2 Designated EHV charges'!$A:$O,7,0))</f>
        <v/>
      </c>
      <c r="E87" s="202" t="str">
        <f>IFERROR(IF(VLOOKUP($A87,'Annex 2 Designated EHV charges'!$A:$O,9,FALSE)=0,"",VLOOKUP($A87,'Annex 2 Designated EHV charges'!$A:$O,9,FALSE)),"")</f>
        <v/>
      </c>
      <c r="F87" s="201" t="str">
        <f>IFERROR(IF(VLOOKUP($A87,'Annex 2 Designated EHV charges'!$A:$O,10,FALSE)=0,"",VLOOKUP($A87,'Annex 2 Designated EHV charges'!$A:$O,10,FALSE)),"")</f>
        <v/>
      </c>
      <c r="G87" s="201" t="str">
        <f>IFERROR(IF(VLOOKUP($A87,'Annex 2 Designated EHV charges'!$A:$O,11,FALSE)=0,"",VLOOKUP($A87,'Annex 2 Designated EHV charges'!$A:$O,11,FALSE)),"")</f>
        <v/>
      </c>
      <c r="H87" s="201" t="str">
        <f>IFERROR(IF(VLOOKUP($A87,'Annex 2 Designated EHV charges'!$A:$O,12,FALSE)=0,"",VLOOKUP($A87,'Annex 2 Designated EHV charges'!$A:$O,12,FALSE)),"")</f>
        <v/>
      </c>
    </row>
    <row r="88" spans="1:8" ht="12.75" customHeight="1" x14ac:dyDescent="0.25">
      <c r="A88" s="203" t="str" cm="1">
        <f t="array" ref="A88">IFERROR(INDEX('Annex 2 Designated EHV charges'!$A$10:$A$300, MATCH(0, IF(ISBLANK('Annex 2 Designated EHV charges'!$A$10:$A$300),1, COUNTIF(A$4:$A87, 'Annex 2 Designated EHV charges'!$A$10:$A$300)), 0)),"")</f>
        <v/>
      </c>
      <c r="B88" s="203" t="str">
        <f>IF($A88="","",VLOOKUP($A88,'Annex 2 Designated EHV charges'!$A:$O,2,0))</f>
        <v/>
      </c>
      <c r="C88" s="204" t="str">
        <f>IF($A88="","",VLOOKUP($A88,'Annex 2 Designated EHV charges'!$A:$O,3,0))</f>
        <v/>
      </c>
      <c r="D88" s="203" t="str">
        <f>IF($A88="","",VLOOKUP($A88,'Annex 2 Designated EHV charges'!$A:$O,7,0))</f>
        <v/>
      </c>
      <c r="E88" s="202" t="str">
        <f>IFERROR(IF(VLOOKUP($A88,'Annex 2 Designated EHV charges'!$A:$O,9,FALSE)=0,"",VLOOKUP($A88,'Annex 2 Designated EHV charges'!$A:$O,9,FALSE)),"")</f>
        <v/>
      </c>
      <c r="F88" s="201" t="str">
        <f>IFERROR(IF(VLOOKUP($A88,'Annex 2 Designated EHV charges'!$A:$O,10,FALSE)=0,"",VLOOKUP($A88,'Annex 2 Designated EHV charges'!$A:$O,10,FALSE)),"")</f>
        <v/>
      </c>
      <c r="G88" s="201" t="str">
        <f>IFERROR(IF(VLOOKUP($A88,'Annex 2 Designated EHV charges'!$A:$O,11,FALSE)=0,"",VLOOKUP($A88,'Annex 2 Designated EHV charges'!$A:$O,11,FALSE)),"")</f>
        <v/>
      </c>
      <c r="H88" s="201" t="str">
        <f>IFERROR(IF(VLOOKUP($A88,'Annex 2 Designated EHV charges'!$A:$O,12,FALSE)=0,"",VLOOKUP($A88,'Annex 2 Designated EHV charges'!$A:$O,12,FALSE)),"")</f>
        <v/>
      </c>
    </row>
    <row r="89" spans="1:8" ht="12.75" customHeight="1" x14ac:dyDescent="0.25">
      <c r="A89" s="203" t="str" cm="1">
        <f t="array" ref="A89">IFERROR(INDEX('Annex 2 Designated EHV charges'!$A$10:$A$300, MATCH(0, IF(ISBLANK('Annex 2 Designated EHV charges'!$A$10:$A$300),1, COUNTIF(A$4:$A88, 'Annex 2 Designated EHV charges'!$A$10:$A$300)), 0)),"")</f>
        <v/>
      </c>
      <c r="B89" s="203" t="str">
        <f>IF($A89="","",VLOOKUP($A89,'Annex 2 Designated EHV charges'!$A:$O,2,0))</f>
        <v/>
      </c>
      <c r="C89" s="204" t="str">
        <f>IF($A89="","",VLOOKUP($A89,'Annex 2 Designated EHV charges'!$A:$O,3,0))</f>
        <v/>
      </c>
      <c r="D89" s="203" t="str">
        <f>IF($A89="","",VLOOKUP($A89,'Annex 2 Designated EHV charges'!$A:$O,7,0))</f>
        <v/>
      </c>
      <c r="E89" s="202" t="str">
        <f>IFERROR(IF(VLOOKUP($A89,'Annex 2 Designated EHV charges'!$A:$O,9,FALSE)=0,"",VLOOKUP($A89,'Annex 2 Designated EHV charges'!$A:$O,9,FALSE)),"")</f>
        <v/>
      </c>
      <c r="F89" s="201" t="str">
        <f>IFERROR(IF(VLOOKUP($A89,'Annex 2 Designated EHV charges'!$A:$O,10,FALSE)=0,"",VLOOKUP($A89,'Annex 2 Designated EHV charges'!$A:$O,10,FALSE)),"")</f>
        <v/>
      </c>
      <c r="G89" s="201" t="str">
        <f>IFERROR(IF(VLOOKUP($A89,'Annex 2 Designated EHV charges'!$A:$O,11,FALSE)=0,"",VLOOKUP($A89,'Annex 2 Designated EHV charges'!$A:$O,11,FALSE)),"")</f>
        <v/>
      </c>
      <c r="H89" s="201" t="str">
        <f>IFERROR(IF(VLOOKUP($A89,'Annex 2 Designated EHV charges'!$A:$O,12,FALSE)=0,"",VLOOKUP($A89,'Annex 2 Designated EHV charges'!$A:$O,12,FALSE)),"")</f>
        <v/>
      </c>
    </row>
    <row r="90" spans="1:8" ht="12.75" customHeight="1" x14ac:dyDescent="0.25">
      <c r="A90" s="203" t="str" cm="1">
        <f t="array" ref="A90">IFERROR(INDEX('Annex 2 Designated EHV charges'!$A$10:$A$300, MATCH(0, IF(ISBLANK('Annex 2 Designated EHV charges'!$A$10:$A$300),1, COUNTIF(A$4:$A89, 'Annex 2 Designated EHV charges'!$A$10:$A$300)), 0)),"")</f>
        <v/>
      </c>
      <c r="B90" s="203" t="str">
        <f>IF($A90="","",VLOOKUP($A90,'Annex 2 Designated EHV charges'!$A:$O,2,0))</f>
        <v/>
      </c>
      <c r="C90" s="204" t="str">
        <f>IF($A90="","",VLOOKUP($A90,'Annex 2 Designated EHV charges'!$A:$O,3,0))</f>
        <v/>
      </c>
      <c r="D90" s="203" t="str">
        <f>IF($A90="","",VLOOKUP($A90,'Annex 2 Designated EHV charges'!$A:$O,7,0))</f>
        <v/>
      </c>
      <c r="E90" s="202" t="str">
        <f>IFERROR(IF(VLOOKUP($A90,'Annex 2 Designated EHV charges'!$A:$O,9,FALSE)=0,"",VLOOKUP($A90,'Annex 2 Designated EHV charges'!$A:$O,9,FALSE)),"")</f>
        <v/>
      </c>
      <c r="F90" s="201" t="str">
        <f>IFERROR(IF(VLOOKUP($A90,'Annex 2 Designated EHV charges'!$A:$O,10,FALSE)=0,"",VLOOKUP($A90,'Annex 2 Designated EHV charges'!$A:$O,10,FALSE)),"")</f>
        <v/>
      </c>
      <c r="G90" s="201" t="str">
        <f>IFERROR(IF(VLOOKUP($A90,'Annex 2 Designated EHV charges'!$A:$O,11,FALSE)=0,"",VLOOKUP($A90,'Annex 2 Designated EHV charges'!$A:$O,11,FALSE)),"")</f>
        <v/>
      </c>
      <c r="H90" s="201" t="str">
        <f>IFERROR(IF(VLOOKUP($A90,'Annex 2 Designated EHV charges'!$A:$O,12,FALSE)=0,"",VLOOKUP($A90,'Annex 2 Designated EHV charges'!$A:$O,12,FALSE)),"")</f>
        <v/>
      </c>
    </row>
    <row r="91" spans="1:8" ht="12.75" customHeight="1" x14ac:dyDescent="0.25">
      <c r="A91" s="203" t="str" cm="1">
        <f t="array" ref="A91">IFERROR(INDEX('Annex 2 Designated EHV charges'!$A$10:$A$300, MATCH(0, IF(ISBLANK('Annex 2 Designated EHV charges'!$A$10:$A$300),1, COUNTIF(A$4:$A90, 'Annex 2 Designated EHV charges'!$A$10:$A$300)), 0)),"")</f>
        <v/>
      </c>
      <c r="B91" s="203" t="str">
        <f>IF($A91="","",VLOOKUP($A91,'Annex 2 Designated EHV charges'!$A:$O,2,0))</f>
        <v/>
      </c>
      <c r="C91" s="204" t="str">
        <f>IF($A91="","",VLOOKUP($A91,'Annex 2 Designated EHV charges'!$A:$O,3,0))</f>
        <v/>
      </c>
      <c r="D91" s="203" t="str">
        <f>IF($A91="","",VLOOKUP($A91,'Annex 2 Designated EHV charges'!$A:$O,7,0))</f>
        <v/>
      </c>
      <c r="E91" s="202" t="str">
        <f>IFERROR(IF(VLOOKUP($A91,'Annex 2 Designated EHV charges'!$A:$O,9,FALSE)=0,"",VLOOKUP($A91,'Annex 2 Designated EHV charges'!$A:$O,9,FALSE)),"")</f>
        <v/>
      </c>
      <c r="F91" s="201" t="str">
        <f>IFERROR(IF(VLOOKUP($A91,'Annex 2 Designated EHV charges'!$A:$O,10,FALSE)=0,"",VLOOKUP($A91,'Annex 2 Designated EHV charges'!$A:$O,10,FALSE)),"")</f>
        <v/>
      </c>
      <c r="G91" s="201" t="str">
        <f>IFERROR(IF(VLOOKUP($A91,'Annex 2 Designated EHV charges'!$A:$O,11,FALSE)=0,"",VLOOKUP($A91,'Annex 2 Designated EHV charges'!$A:$O,11,FALSE)),"")</f>
        <v/>
      </c>
      <c r="H91" s="201" t="str">
        <f>IFERROR(IF(VLOOKUP($A91,'Annex 2 Designated EHV charges'!$A:$O,12,FALSE)=0,"",VLOOKUP($A91,'Annex 2 Designated EHV charges'!$A:$O,12,FALSE)),"")</f>
        <v/>
      </c>
    </row>
    <row r="92" spans="1:8" ht="12.75" customHeight="1" x14ac:dyDescent="0.25">
      <c r="A92" s="203" t="str" cm="1">
        <f t="array" ref="A92">IFERROR(INDEX('Annex 2 Designated EHV charges'!$A$10:$A$300, MATCH(0, IF(ISBLANK('Annex 2 Designated EHV charges'!$A$10:$A$300),1, COUNTIF(A$4:$A91, 'Annex 2 Designated EHV charges'!$A$10:$A$300)), 0)),"")</f>
        <v/>
      </c>
      <c r="B92" s="203" t="str">
        <f>IF($A92="","",VLOOKUP($A92,'Annex 2 Designated EHV charges'!$A:$O,2,0))</f>
        <v/>
      </c>
      <c r="C92" s="204" t="str">
        <f>IF($A92="","",VLOOKUP($A92,'Annex 2 Designated EHV charges'!$A:$O,3,0))</f>
        <v/>
      </c>
      <c r="D92" s="203" t="str">
        <f>IF($A92="","",VLOOKUP($A92,'Annex 2 Designated EHV charges'!$A:$O,7,0))</f>
        <v/>
      </c>
      <c r="E92" s="202" t="str">
        <f>IFERROR(IF(VLOOKUP($A92,'Annex 2 Designated EHV charges'!$A:$O,9,FALSE)=0,"",VLOOKUP($A92,'Annex 2 Designated EHV charges'!$A:$O,9,FALSE)),"")</f>
        <v/>
      </c>
      <c r="F92" s="201" t="str">
        <f>IFERROR(IF(VLOOKUP($A92,'Annex 2 Designated EHV charges'!$A:$O,10,FALSE)=0,"",VLOOKUP($A92,'Annex 2 Designated EHV charges'!$A:$O,10,FALSE)),"")</f>
        <v/>
      </c>
      <c r="G92" s="201" t="str">
        <f>IFERROR(IF(VLOOKUP($A92,'Annex 2 Designated EHV charges'!$A:$O,11,FALSE)=0,"",VLOOKUP($A92,'Annex 2 Designated EHV charges'!$A:$O,11,FALSE)),"")</f>
        <v/>
      </c>
      <c r="H92" s="201" t="str">
        <f>IFERROR(IF(VLOOKUP($A92,'Annex 2 Designated EHV charges'!$A:$O,12,FALSE)=0,"",VLOOKUP($A92,'Annex 2 Designated EHV charges'!$A:$O,12,FALSE)),"")</f>
        <v/>
      </c>
    </row>
    <row r="93" spans="1:8" ht="12.75" customHeight="1" x14ac:dyDescent="0.25">
      <c r="A93" s="203" t="str" cm="1">
        <f t="array" ref="A93">IFERROR(INDEX('Annex 2 Designated EHV charges'!$A$10:$A$300, MATCH(0, IF(ISBLANK('Annex 2 Designated EHV charges'!$A$10:$A$300),1, COUNTIF(A$4:$A92, 'Annex 2 Designated EHV charges'!$A$10:$A$300)), 0)),"")</f>
        <v/>
      </c>
      <c r="B93" s="203" t="str">
        <f>IF($A93="","",VLOOKUP($A93,'Annex 2 Designated EHV charges'!$A:$O,2,0))</f>
        <v/>
      </c>
      <c r="C93" s="204" t="str">
        <f>IF($A93="","",VLOOKUP($A93,'Annex 2 Designated EHV charges'!$A:$O,3,0))</f>
        <v/>
      </c>
      <c r="D93" s="203" t="str">
        <f>IF($A93="","",VLOOKUP($A93,'Annex 2 Designated EHV charges'!$A:$O,7,0))</f>
        <v/>
      </c>
      <c r="E93" s="202" t="str">
        <f>IFERROR(IF(VLOOKUP($A93,'Annex 2 Designated EHV charges'!$A:$O,9,FALSE)=0,"",VLOOKUP($A93,'Annex 2 Designated EHV charges'!$A:$O,9,FALSE)),"")</f>
        <v/>
      </c>
      <c r="F93" s="201" t="str">
        <f>IFERROR(IF(VLOOKUP($A93,'Annex 2 Designated EHV charges'!$A:$O,10,FALSE)=0,"",VLOOKUP($A93,'Annex 2 Designated EHV charges'!$A:$O,10,FALSE)),"")</f>
        <v/>
      </c>
      <c r="G93" s="201" t="str">
        <f>IFERROR(IF(VLOOKUP($A93,'Annex 2 Designated EHV charges'!$A:$O,11,FALSE)=0,"",VLOOKUP($A93,'Annex 2 Designated EHV charges'!$A:$O,11,FALSE)),"")</f>
        <v/>
      </c>
      <c r="H93" s="201" t="str">
        <f>IFERROR(IF(VLOOKUP($A93,'Annex 2 Designated EHV charges'!$A:$O,12,FALSE)=0,"",VLOOKUP($A93,'Annex 2 Designated EHV charges'!$A:$O,12,FALSE)),"")</f>
        <v/>
      </c>
    </row>
    <row r="94" spans="1:8" ht="12.75" customHeight="1" x14ac:dyDescent="0.25">
      <c r="A94" s="203" t="str" cm="1">
        <f t="array" ref="A94">IFERROR(INDEX('Annex 2 Designated EHV charges'!$A$10:$A$300, MATCH(0, IF(ISBLANK('Annex 2 Designated EHV charges'!$A$10:$A$300),1, COUNTIF(A$4:$A93, 'Annex 2 Designated EHV charges'!$A$10:$A$300)), 0)),"")</f>
        <v/>
      </c>
      <c r="B94" s="203" t="str">
        <f>IF($A94="","",VLOOKUP($A94,'Annex 2 Designated EHV charges'!$A:$O,2,0))</f>
        <v/>
      </c>
      <c r="C94" s="204" t="str">
        <f>IF($A94="","",VLOOKUP($A94,'Annex 2 Designated EHV charges'!$A:$O,3,0))</f>
        <v/>
      </c>
      <c r="D94" s="203" t="str">
        <f>IF($A94="","",VLOOKUP($A94,'Annex 2 Designated EHV charges'!$A:$O,7,0))</f>
        <v/>
      </c>
      <c r="E94" s="202" t="str">
        <f>IFERROR(IF(VLOOKUP($A94,'Annex 2 Designated EHV charges'!$A:$O,9,FALSE)=0,"",VLOOKUP($A94,'Annex 2 Designated EHV charges'!$A:$O,9,FALSE)),"")</f>
        <v/>
      </c>
      <c r="F94" s="201" t="str">
        <f>IFERROR(IF(VLOOKUP($A94,'Annex 2 Designated EHV charges'!$A:$O,10,FALSE)=0,"",VLOOKUP($A94,'Annex 2 Designated EHV charges'!$A:$O,10,FALSE)),"")</f>
        <v/>
      </c>
      <c r="G94" s="201" t="str">
        <f>IFERROR(IF(VLOOKUP($A94,'Annex 2 Designated EHV charges'!$A:$O,11,FALSE)=0,"",VLOOKUP($A94,'Annex 2 Designated EHV charges'!$A:$O,11,FALSE)),"")</f>
        <v/>
      </c>
      <c r="H94" s="201" t="str">
        <f>IFERROR(IF(VLOOKUP($A94,'Annex 2 Designated EHV charges'!$A:$O,12,FALSE)=0,"",VLOOKUP($A94,'Annex 2 Designated EHV charges'!$A:$O,12,FALSE)),"")</f>
        <v/>
      </c>
    </row>
    <row r="95" spans="1:8" ht="12.75" customHeight="1" x14ac:dyDescent="0.25">
      <c r="A95" s="203" t="str" cm="1">
        <f t="array" ref="A95">IFERROR(INDEX('Annex 2 Designated EHV charges'!$A$10:$A$300, MATCH(0, IF(ISBLANK('Annex 2 Designated EHV charges'!$A$10:$A$300),1, COUNTIF(A$4:$A94, 'Annex 2 Designated EHV charges'!$A$10:$A$300)), 0)),"")</f>
        <v/>
      </c>
      <c r="B95" s="203" t="str">
        <f>IF($A95="","",VLOOKUP($A95,'Annex 2 Designated EHV charges'!$A:$O,2,0))</f>
        <v/>
      </c>
      <c r="C95" s="204" t="str">
        <f>IF($A95="","",VLOOKUP($A95,'Annex 2 Designated EHV charges'!$A:$O,3,0))</f>
        <v/>
      </c>
      <c r="D95" s="203" t="str">
        <f>IF($A95="","",VLOOKUP($A95,'Annex 2 Designated EHV charges'!$A:$O,7,0))</f>
        <v/>
      </c>
      <c r="E95" s="202" t="str">
        <f>IFERROR(IF(VLOOKUP($A95,'Annex 2 Designated EHV charges'!$A:$O,9,FALSE)=0,"",VLOOKUP($A95,'Annex 2 Designated EHV charges'!$A:$O,9,FALSE)),"")</f>
        <v/>
      </c>
      <c r="F95" s="201" t="str">
        <f>IFERROR(IF(VLOOKUP($A95,'Annex 2 Designated EHV charges'!$A:$O,10,FALSE)=0,"",VLOOKUP($A95,'Annex 2 Designated EHV charges'!$A:$O,10,FALSE)),"")</f>
        <v/>
      </c>
      <c r="G95" s="201" t="str">
        <f>IFERROR(IF(VLOOKUP($A95,'Annex 2 Designated EHV charges'!$A:$O,11,FALSE)=0,"",VLOOKUP($A95,'Annex 2 Designated EHV charges'!$A:$O,11,FALSE)),"")</f>
        <v/>
      </c>
      <c r="H95" s="201" t="str">
        <f>IFERROR(IF(VLOOKUP($A95,'Annex 2 Designated EHV charges'!$A:$O,12,FALSE)=0,"",VLOOKUP($A95,'Annex 2 Designated EHV charges'!$A:$O,12,FALSE)),"")</f>
        <v/>
      </c>
    </row>
    <row r="96" spans="1:8" ht="12.75" customHeight="1" x14ac:dyDescent="0.25">
      <c r="A96" s="203" t="str" cm="1">
        <f t="array" ref="A96">IFERROR(INDEX('Annex 2 Designated EHV charges'!$A$10:$A$300, MATCH(0, IF(ISBLANK('Annex 2 Designated EHV charges'!$A$10:$A$300),1, COUNTIF(A$4:$A95, 'Annex 2 Designated EHV charges'!$A$10:$A$300)), 0)),"")</f>
        <v/>
      </c>
      <c r="B96" s="203" t="str">
        <f>IF($A96="","",VLOOKUP($A96,'Annex 2 Designated EHV charges'!$A:$O,2,0))</f>
        <v/>
      </c>
      <c r="C96" s="204" t="str">
        <f>IF($A96="","",VLOOKUP($A96,'Annex 2 Designated EHV charges'!$A:$O,3,0))</f>
        <v/>
      </c>
      <c r="D96" s="203" t="str">
        <f>IF($A96="","",VLOOKUP($A96,'Annex 2 Designated EHV charges'!$A:$O,7,0))</f>
        <v/>
      </c>
      <c r="E96" s="202" t="str">
        <f>IFERROR(IF(VLOOKUP($A96,'Annex 2 Designated EHV charges'!$A:$O,9,FALSE)=0,"",VLOOKUP($A96,'Annex 2 Designated EHV charges'!$A:$O,9,FALSE)),"")</f>
        <v/>
      </c>
      <c r="F96" s="201" t="str">
        <f>IFERROR(IF(VLOOKUP($A96,'Annex 2 Designated EHV charges'!$A:$O,10,FALSE)=0,"",VLOOKUP($A96,'Annex 2 Designated EHV charges'!$A:$O,10,FALSE)),"")</f>
        <v/>
      </c>
      <c r="G96" s="201" t="str">
        <f>IFERROR(IF(VLOOKUP($A96,'Annex 2 Designated EHV charges'!$A:$O,11,FALSE)=0,"",VLOOKUP($A96,'Annex 2 Designated EHV charges'!$A:$O,11,FALSE)),"")</f>
        <v/>
      </c>
      <c r="H96" s="201" t="str">
        <f>IFERROR(IF(VLOOKUP($A96,'Annex 2 Designated EHV charges'!$A:$O,12,FALSE)=0,"",VLOOKUP($A96,'Annex 2 Designated EHV charges'!$A:$O,12,FALSE)),"")</f>
        <v/>
      </c>
    </row>
    <row r="97" spans="1:8" ht="12.75" customHeight="1" x14ac:dyDescent="0.25">
      <c r="A97" s="203" t="str" cm="1">
        <f t="array" ref="A97">IFERROR(INDEX('Annex 2 Designated EHV charges'!$A$10:$A$300, MATCH(0, IF(ISBLANK('Annex 2 Designated EHV charges'!$A$10:$A$300),1, COUNTIF(A$4:$A96, 'Annex 2 Designated EHV charges'!$A$10:$A$300)), 0)),"")</f>
        <v/>
      </c>
      <c r="B97" s="203" t="str">
        <f>IF($A97="","",VLOOKUP($A97,'Annex 2 Designated EHV charges'!$A:$O,2,0))</f>
        <v/>
      </c>
      <c r="C97" s="204" t="str">
        <f>IF($A97="","",VLOOKUP($A97,'Annex 2 Designated EHV charges'!$A:$O,3,0))</f>
        <v/>
      </c>
      <c r="D97" s="203" t="str">
        <f>IF($A97="","",VLOOKUP($A97,'Annex 2 Designated EHV charges'!$A:$O,7,0))</f>
        <v/>
      </c>
      <c r="E97" s="202" t="str">
        <f>IFERROR(IF(VLOOKUP($A97,'Annex 2 Designated EHV charges'!$A:$O,9,FALSE)=0,"",VLOOKUP($A97,'Annex 2 Designated EHV charges'!$A:$O,9,FALSE)),"")</f>
        <v/>
      </c>
      <c r="F97" s="201" t="str">
        <f>IFERROR(IF(VLOOKUP($A97,'Annex 2 Designated EHV charges'!$A:$O,10,FALSE)=0,"",VLOOKUP($A97,'Annex 2 Designated EHV charges'!$A:$O,10,FALSE)),"")</f>
        <v/>
      </c>
      <c r="G97" s="201" t="str">
        <f>IFERROR(IF(VLOOKUP($A97,'Annex 2 Designated EHV charges'!$A:$O,11,FALSE)=0,"",VLOOKUP($A97,'Annex 2 Designated EHV charges'!$A:$O,11,FALSE)),"")</f>
        <v/>
      </c>
      <c r="H97" s="201" t="str">
        <f>IFERROR(IF(VLOOKUP($A97,'Annex 2 Designated EHV charges'!$A:$O,12,FALSE)=0,"",VLOOKUP($A97,'Annex 2 Designated EHV charges'!$A:$O,12,FALSE)),"")</f>
        <v/>
      </c>
    </row>
    <row r="98" spans="1:8" ht="12.75" customHeight="1" x14ac:dyDescent="0.25">
      <c r="A98" s="203" t="str" cm="1">
        <f t="array" ref="A98">IFERROR(INDEX('Annex 2 Designated EHV charges'!$A$10:$A$300, MATCH(0, IF(ISBLANK('Annex 2 Designated EHV charges'!$A$10:$A$300),1, COUNTIF(A$4:$A97, 'Annex 2 Designated EHV charges'!$A$10:$A$300)), 0)),"")</f>
        <v/>
      </c>
      <c r="B98" s="203" t="str">
        <f>IF($A98="","",VLOOKUP($A98,'Annex 2 Designated EHV charges'!$A:$O,2,0))</f>
        <v/>
      </c>
      <c r="C98" s="204" t="str">
        <f>IF($A98="","",VLOOKUP($A98,'Annex 2 Designated EHV charges'!$A:$O,3,0))</f>
        <v/>
      </c>
      <c r="D98" s="203" t="str">
        <f>IF($A98="","",VLOOKUP($A98,'Annex 2 Designated EHV charges'!$A:$O,7,0))</f>
        <v/>
      </c>
      <c r="E98" s="202" t="str">
        <f>IFERROR(IF(VLOOKUP($A98,'Annex 2 Designated EHV charges'!$A:$O,9,FALSE)=0,"",VLOOKUP($A98,'Annex 2 Designated EHV charges'!$A:$O,9,FALSE)),"")</f>
        <v/>
      </c>
      <c r="F98" s="201" t="str">
        <f>IFERROR(IF(VLOOKUP($A98,'Annex 2 Designated EHV charges'!$A:$O,10,FALSE)=0,"",VLOOKUP($A98,'Annex 2 Designated EHV charges'!$A:$O,10,FALSE)),"")</f>
        <v/>
      </c>
      <c r="G98" s="201" t="str">
        <f>IFERROR(IF(VLOOKUP($A98,'Annex 2 Designated EHV charges'!$A:$O,11,FALSE)=0,"",VLOOKUP($A98,'Annex 2 Designated EHV charges'!$A:$O,11,FALSE)),"")</f>
        <v/>
      </c>
      <c r="H98" s="201" t="str">
        <f>IFERROR(IF(VLOOKUP($A98,'Annex 2 Designated EHV charges'!$A:$O,12,FALSE)=0,"",VLOOKUP($A98,'Annex 2 Designated EHV charges'!$A:$O,12,FALSE)),"")</f>
        <v/>
      </c>
    </row>
    <row r="99" spans="1:8" ht="12.75" customHeight="1" x14ac:dyDescent="0.25">
      <c r="A99" s="203" t="str" cm="1">
        <f t="array" ref="A99">IFERROR(INDEX('Annex 2 Designated EHV charges'!$A$10:$A$300, MATCH(0, IF(ISBLANK('Annex 2 Designated EHV charges'!$A$10:$A$300),1, COUNTIF(A$4:$A98, 'Annex 2 Designated EHV charges'!$A$10:$A$300)), 0)),"")</f>
        <v/>
      </c>
      <c r="B99" s="203" t="str">
        <f>IF($A99="","",VLOOKUP($A99,'Annex 2 Designated EHV charges'!$A:$O,2,0))</f>
        <v/>
      </c>
      <c r="C99" s="204" t="str">
        <f>IF($A99="","",VLOOKUP($A99,'Annex 2 Designated EHV charges'!$A:$O,3,0))</f>
        <v/>
      </c>
      <c r="D99" s="203" t="str">
        <f>IF($A99="","",VLOOKUP($A99,'Annex 2 Designated EHV charges'!$A:$O,7,0))</f>
        <v/>
      </c>
      <c r="E99" s="202" t="str">
        <f>IFERROR(IF(VLOOKUP($A99,'Annex 2 Designated EHV charges'!$A:$O,9,FALSE)=0,"",VLOOKUP($A99,'Annex 2 Designated EHV charges'!$A:$O,9,FALSE)),"")</f>
        <v/>
      </c>
      <c r="F99" s="201" t="str">
        <f>IFERROR(IF(VLOOKUP($A99,'Annex 2 Designated EHV charges'!$A:$O,10,FALSE)=0,"",VLOOKUP($A99,'Annex 2 Designated EHV charges'!$A:$O,10,FALSE)),"")</f>
        <v/>
      </c>
      <c r="G99" s="201" t="str">
        <f>IFERROR(IF(VLOOKUP($A99,'Annex 2 Designated EHV charges'!$A:$O,11,FALSE)=0,"",VLOOKUP($A99,'Annex 2 Designated EHV charges'!$A:$O,11,FALSE)),"")</f>
        <v/>
      </c>
      <c r="H99" s="201" t="str">
        <f>IFERROR(IF(VLOOKUP($A99,'Annex 2 Designated EHV charges'!$A:$O,12,FALSE)=0,"",VLOOKUP($A99,'Annex 2 Designated EHV charges'!$A:$O,12,FALSE)),"")</f>
        <v/>
      </c>
    </row>
    <row r="100" spans="1:8" ht="12.75" customHeight="1" x14ac:dyDescent="0.25">
      <c r="A100" s="203" t="str" cm="1">
        <f t="array" ref="A100">IFERROR(INDEX('Annex 2 Designated EHV charges'!$A$10:$A$300, MATCH(0, IF(ISBLANK('Annex 2 Designated EHV charges'!$A$10:$A$300),1, COUNTIF(A$4:$A99, 'Annex 2 Designated EHV charges'!$A$10:$A$300)), 0)),"")</f>
        <v/>
      </c>
      <c r="B100" s="203" t="str">
        <f>IF($A100="","",VLOOKUP($A100,'Annex 2 Designated EHV charges'!$A:$O,2,0))</f>
        <v/>
      </c>
      <c r="C100" s="204" t="str">
        <f>IF($A100="","",VLOOKUP($A100,'Annex 2 Designated EHV charges'!$A:$O,3,0))</f>
        <v/>
      </c>
      <c r="D100" s="203" t="str">
        <f>IF($A100="","",VLOOKUP($A100,'Annex 2 Designated EHV charges'!$A:$O,7,0))</f>
        <v/>
      </c>
      <c r="E100" s="202" t="str">
        <f>IFERROR(IF(VLOOKUP($A100,'Annex 2 Designated EHV charges'!$A:$O,9,FALSE)=0,"",VLOOKUP($A100,'Annex 2 Designated EHV charges'!$A:$O,9,FALSE)),"")</f>
        <v/>
      </c>
      <c r="F100" s="201" t="str">
        <f>IFERROR(IF(VLOOKUP($A100,'Annex 2 Designated EHV charges'!$A:$O,10,FALSE)=0,"",VLOOKUP($A100,'Annex 2 Designated EHV charges'!$A:$O,10,FALSE)),"")</f>
        <v/>
      </c>
      <c r="G100" s="201" t="str">
        <f>IFERROR(IF(VLOOKUP($A100,'Annex 2 Designated EHV charges'!$A:$O,11,FALSE)=0,"",VLOOKUP($A100,'Annex 2 Designated EHV charges'!$A:$O,11,FALSE)),"")</f>
        <v/>
      </c>
      <c r="H100" s="201" t="str">
        <f>IFERROR(IF(VLOOKUP($A100,'Annex 2 Designated EHV charges'!$A:$O,12,FALSE)=0,"",VLOOKUP($A100,'Annex 2 Designated EHV charges'!$A:$O,12,FALSE)),"")</f>
        <v/>
      </c>
    </row>
    <row r="101" spans="1:8" ht="12.75" customHeight="1" x14ac:dyDescent="0.25">
      <c r="A101" s="203" t="str" cm="1">
        <f t="array" ref="A101">IFERROR(INDEX('Annex 2 Designated EHV charges'!$A$10:$A$300, MATCH(0, IF(ISBLANK('Annex 2 Designated EHV charges'!$A$10:$A$300),1, COUNTIF(A$4:$A100, 'Annex 2 Designated EHV charges'!$A$10:$A$300)), 0)),"")</f>
        <v/>
      </c>
      <c r="B101" s="203" t="str">
        <f>IF($A101="","",VLOOKUP($A101,'Annex 2 Designated EHV charges'!$A:$O,2,0))</f>
        <v/>
      </c>
      <c r="C101" s="204" t="str">
        <f>IF($A101="","",VLOOKUP($A101,'Annex 2 Designated EHV charges'!$A:$O,3,0))</f>
        <v/>
      </c>
      <c r="D101" s="203" t="str">
        <f>IF($A101="","",VLOOKUP($A101,'Annex 2 Designated EHV charges'!$A:$O,7,0))</f>
        <v/>
      </c>
      <c r="E101" s="202" t="str">
        <f>IFERROR(IF(VLOOKUP($A101,'Annex 2 Designated EHV charges'!$A:$O,9,FALSE)=0,"",VLOOKUP($A101,'Annex 2 Designated EHV charges'!$A:$O,9,FALSE)),"")</f>
        <v/>
      </c>
      <c r="F101" s="201" t="str">
        <f>IFERROR(IF(VLOOKUP($A101,'Annex 2 Designated EHV charges'!$A:$O,10,FALSE)=0,"",VLOOKUP($A101,'Annex 2 Designated EHV charges'!$A:$O,10,FALSE)),"")</f>
        <v/>
      </c>
      <c r="G101" s="201" t="str">
        <f>IFERROR(IF(VLOOKUP($A101,'Annex 2 Designated EHV charges'!$A:$O,11,FALSE)=0,"",VLOOKUP($A101,'Annex 2 Designated EHV charges'!$A:$O,11,FALSE)),"")</f>
        <v/>
      </c>
      <c r="H101" s="201" t="str">
        <f>IFERROR(IF(VLOOKUP($A101,'Annex 2 Designated EHV charges'!$A:$O,12,FALSE)=0,"",VLOOKUP($A101,'Annex 2 Designated EHV charges'!$A:$O,12,FALSE)),"")</f>
        <v/>
      </c>
    </row>
    <row r="102" spans="1:8" ht="12.75" customHeight="1" x14ac:dyDescent="0.25">
      <c r="A102" s="203" t="str" cm="1">
        <f t="array" ref="A102">IFERROR(INDEX('Annex 2 Designated EHV charges'!$A$10:$A$300, MATCH(0, IF(ISBLANK('Annex 2 Designated EHV charges'!$A$10:$A$300),1, COUNTIF(A$4:$A101, 'Annex 2 Designated EHV charges'!$A$10:$A$300)), 0)),"")</f>
        <v/>
      </c>
      <c r="B102" s="203" t="str">
        <f>IF($A102="","",VLOOKUP($A102,'Annex 2 Designated EHV charges'!$A:$O,2,0))</f>
        <v/>
      </c>
      <c r="C102" s="204" t="str">
        <f>IF($A102="","",VLOOKUP($A102,'Annex 2 Designated EHV charges'!$A:$O,3,0))</f>
        <v/>
      </c>
      <c r="D102" s="203" t="str">
        <f>IF($A102="","",VLOOKUP($A102,'Annex 2 Designated EHV charges'!$A:$O,7,0))</f>
        <v/>
      </c>
      <c r="E102" s="202" t="str">
        <f>IFERROR(IF(VLOOKUP($A102,'Annex 2 Designated EHV charges'!$A:$O,9,FALSE)=0,"",VLOOKUP($A102,'Annex 2 Designated EHV charges'!$A:$O,9,FALSE)),"")</f>
        <v/>
      </c>
      <c r="F102" s="201" t="str">
        <f>IFERROR(IF(VLOOKUP($A102,'Annex 2 Designated EHV charges'!$A:$O,10,FALSE)=0,"",VLOOKUP($A102,'Annex 2 Designated EHV charges'!$A:$O,10,FALSE)),"")</f>
        <v/>
      </c>
      <c r="G102" s="201" t="str">
        <f>IFERROR(IF(VLOOKUP($A102,'Annex 2 Designated EHV charges'!$A:$O,11,FALSE)=0,"",VLOOKUP($A102,'Annex 2 Designated EHV charges'!$A:$O,11,FALSE)),"")</f>
        <v/>
      </c>
      <c r="H102" s="201" t="str">
        <f>IFERROR(IF(VLOOKUP($A102,'Annex 2 Designated EHV charges'!$A:$O,12,FALSE)=0,"",VLOOKUP($A102,'Annex 2 Designated EHV charges'!$A:$O,12,FALSE)),"")</f>
        <v/>
      </c>
    </row>
    <row r="103" spans="1:8" ht="12.75" customHeight="1" x14ac:dyDescent="0.25">
      <c r="A103" s="203" t="str" cm="1">
        <f t="array" ref="A103">IFERROR(INDEX('Annex 2 Designated EHV charges'!$A$10:$A$300, MATCH(0, IF(ISBLANK('Annex 2 Designated EHV charges'!$A$10:$A$300),1, COUNTIF(A$4:$A102, 'Annex 2 Designated EHV charges'!$A$10:$A$300)), 0)),"")</f>
        <v/>
      </c>
      <c r="B103" s="203" t="str">
        <f>IF($A103="","",VLOOKUP($A103,'Annex 2 Designated EHV charges'!$A:$O,2,0))</f>
        <v/>
      </c>
      <c r="C103" s="204" t="str">
        <f>IF($A103="","",VLOOKUP($A103,'Annex 2 Designated EHV charges'!$A:$O,3,0))</f>
        <v/>
      </c>
      <c r="D103" s="203" t="str">
        <f>IF($A103="","",VLOOKUP($A103,'Annex 2 Designated EHV charges'!$A:$O,7,0))</f>
        <v/>
      </c>
      <c r="E103" s="202" t="str">
        <f>IFERROR(IF(VLOOKUP($A103,'Annex 2 Designated EHV charges'!$A:$O,9,FALSE)=0,"",VLOOKUP($A103,'Annex 2 Designated EHV charges'!$A:$O,9,FALSE)),"")</f>
        <v/>
      </c>
      <c r="F103" s="201" t="str">
        <f>IFERROR(IF(VLOOKUP($A103,'Annex 2 Designated EHV charges'!$A:$O,10,FALSE)=0,"",VLOOKUP($A103,'Annex 2 Designated EHV charges'!$A:$O,10,FALSE)),"")</f>
        <v/>
      </c>
      <c r="G103" s="201" t="str">
        <f>IFERROR(IF(VLOOKUP($A103,'Annex 2 Designated EHV charges'!$A:$O,11,FALSE)=0,"",VLOOKUP($A103,'Annex 2 Designated EHV charges'!$A:$O,11,FALSE)),"")</f>
        <v/>
      </c>
      <c r="H103" s="201" t="str">
        <f>IFERROR(IF(VLOOKUP($A103,'Annex 2 Designated EHV charges'!$A:$O,12,FALSE)=0,"",VLOOKUP($A103,'Annex 2 Designated EHV charges'!$A:$O,12,FALSE)),"")</f>
        <v/>
      </c>
    </row>
    <row r="104" spans="1:8" ht="12.75" customHeight="1" x14ac:dyDescent="0.25">
      <c r="A104" s="203" t="str" cm="1">
        <f t="array" ref="A104">IFERROR(INDEX('Annex 2 Designated EHV charges'!$A$10:$A$300, MATCH(0, IF(ISBLANK('Annex 2 Designated EHV charges'!$A$10:$A$300),1, COUNTIF(A$4:$A103, 'Annex 2 Designated EHV charges'!$A$10:$A$300)), 0)),"")</f>
        <v/>
      </c>
      <c r="B104" s="203" t="str">
        <f>IF($A104="","",VLOOKUP($A104,'Annex 2 Designated EHV charges'!$A:$O,2,0))</f>
        <v/>
      </c>
      <c r="C104" s="204" t="str">
        <f>IF($A104="","",VLOOKUP($A104,'Annex 2 Designated EHV charges'!$A:$O,3,0))</f>
        <v/>
      </c>
      <c r="D104" s="203" t="str">
        <f>IF($A104="","",VLOOKUP($A104,'Annex 2 Designated EHV charges'!$A:$O,7,0))</f>
        <v/>
      </c>
      <c r="E104" s="202" t="str">
        <f>IFERROR(IF(VLOOKUP($A104,'Annex 2 Designated EHV charges'!$A:$O,9,FALSE)=0,"",VLOOKUP($A104,'Annex 2 Designated EHV charges'!$A:$O,9,FALSE)),"")</f>
        <v/>
      </c>
      <c r="F104" s="201" t="str">
        <f>IFERROR(IF(VLOOKUP($A104,'Annex 2 Designated EHV charges'!$A:$O,10,FALSE)=0,"",VLOOKUP($A104,'Annex 2 Designated EHV charges'!$A:$O,10,FALSE)),"")</f>
        <v/>
      </c>
      <c r="G104" s="201" t="str">
        <f>IFERROR(IF(VLOOKUP($A104,'Annex 2 Designated EHV charges'!$A:$O,11,FALSE)=0,"",VLOOKUP($A104,'Annex 2 Designated EHV charges'!$A:$O,11,FALSE)),"")</f>
        <v/>
      </c>
      <c r="H104" s="201" t="str">
        <f>IFERROR(IF(VLOOKUP($A104,'Annex 2 Designated EHV charges'!$A:$O,12,FALSE)=0,"",VLOOKUP($A104,'Annex 2 Designated EHV charges'!$A:$O,12,FALSE)),"")</f>
        <v/>
      </c>
    </row>
    <row r="105" spans="1:8" ht="12.75" customHeight="1" x14ac:dyDescent="0.25">
      <c r="A105" s="203" t="str" cm="1">
        <f t="array" ref="A105">IFERROR(INDEX('Annex 2 Designated EHV charges'!$A$10:$A$300, MATCH(0, IF(ISBLANK('Annex 2 Designated EHV charges'!$A$10:$A$300),1, COUNTIF(A$4:$A104, 'Annex 2 Designated EHV charges'!$A$10:$A$300)), 0)),"")</f>
        <v/>
      </c>
      <c r="B105" s="203" t="str">
        <f>IF($A105="","",VLOOKUP($A105,'Annex 2 Designated EHV charges'!$A:$O,2,0))</f>
        <v/>
      </c>
      <c r="C105" s="204" t="str">
        <f>IF($A105="","",VLOOKUP($A105,'Annex 2 Designated EHV charges'!$A:$O,3,0))</f>
        <v/>
      </c>
      <c r="D105" s="203" t="str">
        <f>IF($A105="","",VLOOKUP($A105,'Annex 2 Designated EHV charges'!$A:$O,7,0))</f>
        <v/>
      </c>
      <c r="E105" s="202" t="str">
        <f>IFERROR(IF(VLOOKUP($A105,'Annex 2 Designated EHV charges'!$A:$O,9,FALSE)=0,"",VLOOKUP($A105,'Annex 2 Designated EHV charges'!$A:$O,9,FALSE)),"")</f>
        <v/>
      </c>
      <c r="F105" s="201" t="str">
        <f>IFERROR(IF(VLOOKUP($A105,'Annex 2 Designated EHV charges'!$A:$O,10,FALSE)=0,"",VLOOKUP($A105,'Annex 2 Designated EHV charges'!$A:$O,10,FALSE)),"")</f>
        <v/>
      </c>
      <c r="G105" s="201" t="str">
        <f>IFERROR(IF(VLOOKUP($A105,'Annex 2 Designated EHV charges'!$A:$O,11,FALSE)=0,"",VLOOKUP($A105,'Annex 2 Designated EHV charges'!$A:$O,11,FALSE)),"")</f>
        <v/>
      </c>
      <c r="H105" s="201" t="str">
        <f>IFERROR(IF(VLOOKUP($A105,'Annex 2 Designated EHV charges'!$A:$O,12,FALSE)=0,"",VLOOKUP($A105,'Annex 2 Designated EHV charges'!$A:$O,12,FALSE)),"")</f>
        <v/>
      </c>
    </row>
    <row r="106" spans="1:8" ht="12.75" customHeight="1" x14ac:dyDescent="0.25">
      <c r="A106" s="203" t="str" cm="1">
        <f t="array" ref="A106">IFERROR(INDEX('Annex 2 Designated EHV charges'!$A$10:$A$300, MATCH(0, IF(ISBLANK('Annex 2 Designated EHV charges'!$A$10:$A$300),1, COUNTIF(A$4:$A105, 'Annex 2 Designated EHV charges'!$A$10:$A$300)), 0)),"")</f>
        <v/>
      </c>
      <c r="B106" s="203" t="str">
        <f>IF($A106="","",VLOOKUP($A106,'Annex 2 Designated EHV charges'!$A:$O,2,0))</f>
        <v/>
      </c>
      <c r="C106" s="204" t="str">
        <f>IF($A106="","",VLOOKUP($A106,'Annex 2 Designated EHV charges'!$A:$O,3,0))</f>
        <v/>
      </c>
      <c r="D106" s="203" t="str">
        <f>IF($A106="","",VLOOKUP($A106,'Annex 2 Designated EHV charges'!$A:$O,7,0))</f>
        <v/>
      </c>
      <c r="E106" s="202" t="str">
        <f>IFERROR(IF(VLOOKUP($A106,'Annex 2 Designated EHV charges'!$A:$O,9,FALSE)=0,"",VLOOKUP($A106,'Annex 2 Designated EHV charges'!$A:$O,9,FALSE)),"")</f>
        <v/>
      </c>
      <c r="F106" s="201" t="str">
        <f>IFERROR(IF(VLOOKUP($A106,'Annex 2 Designated EHV charges'!$A:$O,10,FALSE)=0,"",VLOOKUP($A106,'Annex 2 Designated EHV charges'!$A:$O,10,FALSE)),"")</f>
        <v/>
      </c>
      <c r="G106" s="201" t="str">
        <f>IFERROR(IF(VLOOKUP($A106,'Annex 2 Designated EHV charges'!$A:$O,11,FALSE)=0,"",VLOOKUP($A106,'Annex 2 Designated EHV charges'!$A:$O,11,FALSE)),"")</f>
        <v/>
      </c>
      <c r="H106" s="201" t="str">
        <f>IFERROR(IF(VLOOKUP($A106,'Annex 2 Designated EHV charges'!$A:$O,12,FALSE)=0,"",VLOOKUP($A106,'Annex 2 Designated EHV charges'!$A:$O,12,FALSE)),"")</f>
        <v/>
      </c>
    </row>
    <row r="107" spans="1:8" ht="12.75" customHeight="1" x14ac:dyDescent="0.25">
      <c r="A107" s="203" t="str" cm="1">
        <f t="array" ref="A107">IFERROR(INDEX('Annex 2 Designated EHV charges'!$A$10:$A$300, MATCH(0, IF(ISBLANK('Annex 2 Designated EHV charges'!$A$10:$A$300),1, COUNTIF(A$4:$A106, 'Annex 2 Designated EHV charges'!$A$10:$A$300)), 0)),"")</f>
        <v/>
      </c>
      <c r="B107" s="203" t="str">
        <f>IF($A107="","",VLOOKUP($A107,'Annex 2 Designated EHV charges'!$A:$O,2,0))</f>
        <v/>
      </c>
      <c r="C107" s="204" t="str">
        <f>IF($A107="","",VLOOKUP($A107,'Annex 2 Designated EHV charges'!$A:$O,3,0))</f>
        <v/>
      </c>
      <c r="D107" s="203" t="str">
        <f>IF($A107="","",VLOOKUP($A107,'Annex 2 Designated EHV charges'!$A:$O,7,0))</f>
        <v/>
      </c>
      <c r="E107" s="202" t="str">
        <f>IFERROR(IF(VLOOKUP($A107,'Annex 2 Designated EHV charges'!$A:$O,9,FALSE)=0,"",VLOOKUP($A107,'Annex 2 Designated EHV charges'!$A:$O,9,FALSE)),"")</f>
        <v/>
      </c>
      <c r="F107" s="201" t="str">
        <f>IFERROR(IF(VLOOKUP($A107,'Annex 2 Designated EHV charges'!$A:$O,10,FALSE)=0,"",VLOOKUP($A107,'Annex 2 Designated EHV charges'!$A:$O,10,FALSE)),"")</f>
        <v/>
      </c>
      <c r="G107" s="201" t="str">
        <f>IFERROR(IF(VLOOKUP($A107,'Annex 2 Designated EHV charges'!$A:$O,11,FALSE)=0,"",VLOOKUP($A107,'Annex 2 Designated EHV charges'!$A:$O,11,FALSE)),"")</f>
        <v/>
      </c>
      <c r="H107" s="201" t="str">
        <f>IFERROR(IF(VLOOKUP($A107,'Annex 2 Designated EHV charges'!$A:$O,12,FALSE)=0,"",VLOOKUP($A107,'Annex 2 Designated EHV charges'!$A:$O,12,FALSE)),"")</f>
        <v/>
      </c>
    </row>
    <row r="108" spans="1:8" ht="12.75" customHeight="1" x14ac:dyDescent="0.25">
      <c r="A108" s="203" t="str" cm="1">
        <f t="array" ref="A108">IFERROR(INDEX('Annex 2 Designated EHV charges'!$A$10:$A$300, MATCH(0, IF(ISBLANK('Annex 2 Designated EHV charges'!$A$10:$A$300),1, COUNTIF(A$4:$A107, 'Annex 2 Designated EHV charges'!$A$10:$A$300)), 0)),"")</f>
        <v/>
      </c>
      <c r="B108" s="203" t="str">
        <f>IF($A108="","",VLOOKUP($A108,'Annex 2 Designated EHV charges'!$A:$O,2,0))</f>
        <v/>
      </c>
      <c r="C108" s="204" t="str">
        <f>IF($A108="","",VLOOKUP($A108,'Annex 2 Designated EHV charges'!$A:$O,3,0))</f>
        <v/>
      </c>
      <c r="D108" s="203" t="str">
        <f>IF($A108="","",VLOOKUP($A108,'Annex 2 Designated EHV charges'!$A:$O,7,0))</f>
        <v/>
      </c>
      <c r="E108" s="202" t="str">
        <f>IFERROR(IF(VLOOKUP($A108,'Annex 2 Designated EHV charges'!$A:$O,9,FALSE)=0,"",VLOOKUP($A108,'Annex 2 Designated EHV charges'!$A:$O,9,FALSE)),"")</f>
        <v/>
      </c>
      <c r="F108" s="201" t="str">
        <f>IFERROR(IF(VLOOKUP($A108,'Annex 2 Designated EHV charges'!$A:$O,10,FALSE)=0,"",VLOOKUP($A108,'Annex 2 Designated EHV charges'!$A:$O,10,FALSE)),"")</f>
        <v/>
      </c>
      <c r="G108" s="201" t="str">
        <f>IFERROR(IF(VLOOKUP($A108,'Annex 2 Designated EHV charges'!$A:$O,11,FALSE)=0,"",VLOOKUP($A108,'Annex 2 Designated EHV charges'!$A:$O,11,FALSE)),"")</f>
        <v/>
      </c>
      <c r="H108" s="201" t="str">
        <f>IFERROR(IF(VLOOKUP($A108,'Annex 2 Designated EHV charges'!$A:$O,12,FALSE)=0,"",VLOOKUP($A108,'Annex 2 Designated EHV charges'!$A:$O,12,FALSE)),"")</f>
        <v/>
      </c>
    </row>
    <row r="109" spans="1:8" ht="12.75" customHeight="1" x14ac:dyDescent="0.25">
      <c r="A109" s="203" t="str" cm="1">
        <f t="array" ref="A109">IFERROR(INDEX('Annex 2 Designated EHV charges'!$A$10:$A$300, MATCH(0, IF(ISBLANK('Annex 2 Designated EHV charges'!$A$10:$A$300),1, COUNTIF(A$4:$A108, 'Annex 2 Designated EHV charges'!$A$10:$A$300)), 0)),"")</f>
        <v/>
      </c>
      <c r="B109" s="203" t="str">
        <f>IF($A109="","",VLOOKUP($A109,'Annex 2 Designated EHV charges'!$A:$O,2,0))</f>
        <v/>
      </c>
      <c r="C109" s="204" t="str">
        <f>IF($A109="","",VLOOKUP($A109,'Annex 2 Designated EHV charges'!$A:$O,3,0))</f>
        <v/>
      </c>
      <c r="D109" s="203" t="str">
        <f>IF($A109="","",VLOOKUP($A109,'Annex 2 Designated EHV charges'!$A:$O,7,0))</f>
        <v/>
      </c>
      <c r="E109" s="202" t="str">
        <f>IFERROR(IF(VLOOKUP($A109,'Annex 2 Designated EHV charges'!$A:$O,9,FALSE)=0,"",VLOOKUP($A109,'Annex 2 Designated EHV charges'!$A:$O,9,FALSE)),"")</f>
        <v/>
      </c>
      <c r="F109" s="201" t="str">
        <f>IFERROR(IF(VLOOKUP($A109,'Annex 2 Designated EHV charges'!$A:$O,10,FALSE)=0,"",VLOOKUP($A109,'Annex 2 Designated EHV charges'!$A:$O,10,FALSE)),"")</f>
        <v/>
      </c>
      <c r="G109" s="201" t="str">
        <f>IFERROR(IF(VLOOKUP($A109,'Annex 2 Designated EHV charges'!$A:$O,11,FALSE)=0,"",VLOOKUP($A109,'Annex 2 Designated EHV charges'!$A:$O,11,FALSE)),"")</f>
        <v/>
      </c>
      <c r="H109" s="201" t="str">
        <f>IFERROR(IF(VLOOKUP($A109,'Annex 2 Designated EHV charges'!$A:$O,12,FALSE)=0,"",VLOOKUP($A109,'Annex 2 Designated EHV charges'!$A:$O,12,FALSE)),"")</f>
        <v/>
      </c>
    </row>
    <row r="110" spans="1:8" ht="12.75" customHeight="1" x14ac:dyDescent="0.25">
      <c r="A110" s="203" t="str" cm="1">
        <f t="array" ref="A110">IFERROR(INDEX('Annex 2 Designated EHV charges'!$A$10:$A$300, MATCH(0, IF(ISBLANK('Annex 2 Designated EHV charges'!$A$10:$A$300),1, COUNTIF(A$4:$A109, 'Annex 2 Designated EHV charges'!$A$10:$A$300)), 0)),"")</f>
        <v/>
      </c>
      <c r="B110" s="203" t="str">
        <f>IF($A110="","",VLOOKUP($A110,'Annex 2 Designated EHV charges'!$A:$O,2,0))</f>
        <v/>
      </c>
      <c r="C110" s="204" t="str">
        <f>IF($A110="","",VLOOKUP($A110,'Annex 2 Designated EHV charges'!$A:$O,3,0))</f>
        <v/>
      </c>
      <c r="D110" s="203" t="str">
        <f>IF($A110="","",VLOOKUP($A110,'Annex 2 Designated EHV charges'!$A:$O,7,0))</f>
        <v/>
      </c>
      <c r="E110" s="202" t="str">
        <f>IFERROR(IF(VLOOKUP($A110,'Annex 2 Designated EHV charges'!$A:$O,9,FALSE)=0,"",VLOOKUP($A110,'Annex 2 Designated EHV charges'!$A:$O,9,FALSE)),"")</f>
        <v/>
      </c>
      <c r="F110" s="201" t="str">
        <f>IFERROR(IF(VLOOKUP($A110,'Annex 2 Designated EHV charges'!$A:$O,10,FALSE)=0,"",VLOOKUP($A110,'Annex 2 Designated EHV charges'!$A:$O,10,FALSE)),"")</f>
        <v/>
      </c>
      <c r="G110" s="201" t="str">
        <f>IFERROR(IF(VLOOKUP($A110,'Annex 2 Designated EHV charges'!$A:$O,11,FALSE)=0,"",VLOOKUP($A110,'Annex 2 Designated EHV charges'!$A:$O,11,FALSE)),"")</f>
        <v/>
      </c>
      <c r="H110" s="201" t="str">
        <f>IFERROR(IF(VLOOKUP($A110,'Annex 2 Designated EHV charges'!$A:$O,12,FALSE)=0,"",VLOOKUP($A110,'Annex 2 Designated EHV charges'!$A:$O,12,FALSE)),"")</f>
        <v/>
      </c>
    </row>
    <row r="111" spans="1:8" ht="12.75" customHeight="1" x14ac:dyDescent="0.25">
      <c r="A111" s="203" t="str" cm="1">
        <f t="array" ref="A111">IFERROR(INDEX('Annex 2 Designated EHV charges'!$A$10:$A$300, MATCH(0, IF(ISBLANK('Annex 2 Designated EHV charges'!$A$10:$A$300),1, COUNTIF(A$4:$A110, 'Annex 2 Designated EHV charges'!$A$10:$A$300)), 0)),"")</f>
        <v/>
      </c>
      <c r="B111" s="203" t="str">
        <f>IF($A111="","",VLOOKUP($A111,'Annex 2 Designated EHV charges'!$A:$O,2,0))</f>
        <v/>
      </c>
      <c r="C111" s="204" t="str">
        <f>IF($A111="","",VLOOKUP($A111,'Annex 2 Designated EHV charges'!$A:$O,3,0))</f>
        <v/>
      </c>
      <c r="D111" s="203" t="str">
        <f>IF($A111="","",VLOOKUP($A111,'Annex 2 Designated EHV charges'!$A:$O,7,0))</f>
        <v/>
      </c>
      <c r="E111" s="202" t="str">
        <f>IFERROR(IF(VLOOKUP($A111,'Annex 2 Designated EHV charges'!$A:$O,9,FALSE)=0,"",VLOOKUP($A111,'Annex 2 Designated EHV charges'!$A:$O,9,FALSE)),"")</f>
        <v/>
      </c>
      <c r="F111" s="201" t="str">
        <f>IFERROR(IF(VLOOKUP($A111,'Annex 2 Designated EHV charges'!$A:$O,10,FALSE)=0,"",VLOOKUP($A111,'Annex 2 Designated EHV charges'!$A:$O,10,FALSE)),"")</f>
        <v/>
      </c>
      <c r="G111" s="201" t="str">
        <f>IFERROR(IF(VLOOKUP($A111,'Annex 2 Designated EHV charges'!$A:$O,11,FALSE)=0,"",VLOOKUP($A111,'Annex 2 Designated EHV charges'!$A:$O,11,FALSE)),"")</f>
        <v/>
      </c>
      <c r="H111" s="201" t="str">
        <f>IFERROR(IF(VLOOKUP($A111,'Annex 2 Designated EHV charges'!$A:$O,12,FALSE)=0,"",VLOOKUP($A111,'Annex 2 Designated EHV charges'!$A:$O,12,FALSE)),"")</f>
        <v/>
      </c>
    </row>
    <row r="112" spans="1:8" ht="12.75" customHeight="1" x14ac:dyDescent="0.25">
      <c r="A112" s="203" t="str" cm="1">
        <f t="array" ref="A112">IFERROR(INDEX('Annex 2 Designated EHV charges'!$A$10:$A$300, MATCH(0, IF(ISBLANK('Annex 2 Designated EHV charges'!$A$10:$A$300),1, COUNTIF(A$4:$A111, 'Annex 2 Designated EHV charges'!$A$10:$A$300)), 0)),"")</f>
        <v/>
      </c>
      <c r="B112" s="203" t="str">
        <f>IF($A112="","",VLOOKUP($A112,'Annex 2 Designated EHV charges'!$A:$O,2,0))</f>
        <v/>
      </c>
      <c r="C112" s="204" t="str">
        <f>IF($A112="","",VLOOKUP($A112,'Annex 2 Designated EHV charges'!$A:$O,3,0))</f>
        <v/>
      </c>
      <c r="D112" s="203" t="str">
        <f>IF($A112="","",VLOOKUP($A112,'Annex 2 Designated EHV charges'!$A:$O,7,0))</f>
        <v/>
      </c>
      <c r="E112" s="202" t="str">
        <f>IFERROR(IF(VLOOKUP($A112,'Annex 2 Designated EHV charges'!$A:$O,9,FALSE)=0,"",VLOOKUP($A112,'Annex 2 Designated EHV charges'!$A:$O,9,FALSE)),"")</f>
        <v/>
      </c>
      <c r="F112" s="201" t="str">
        <f>IFERROR(IF(VLOOKUP($A112,'Annex 2 Designated EHV charges'!$A:$O,10,FALSE)=0,"",VLOOKUP($A112,'Annex 2 Designated EHV charges'!$A:$O,10,FALSE)),"")</f>
        <v/>
      </c>
      <c r="G112" s="201" t="str">
        <f>IFERROR(IF(VLOOKUP($A112,'Annex 2 Designated EHV charges'!$A:$O,11,FALSE)=0,"",VLOOKUP($A112,'Annex 2 Designated EHV charges'!$A:$O,11,FALSE)),"")</f>
        <v/>
      </c>
      <c r="H112" s="201" t="str">
        <f>IFERROR(IF(VLOOKUP($A112,'Annex 2 Designated EHV charges'!$A:$O,12,FALSE)=0,"",VLOOKUP($A112,'Annex 2 Designated EHV charges'!$A:$O,12,FALSE)),"")</f>
        <v/>
      </c>
    </row>
    <row r="113" spans="1:8" ht="12.75" customHeight="1" x14ac:dyDescent="0.25">
      <c r="A113" s="203" t="str" cm="1">
        <f t="array" ref="A113">IFERROR(INDEX('Annex 2 Designated EHV charges'!$A$10:$A$300, MATCH(0, IF(ISBLANK('Annex 2 Designated EHV charges'!$A$10:$A$300),1, COUNTIF(A$4:$A112, 'Annex 2 Designated EHV charges'!$A$10:$A$300)), 0)),"")</f>
        <v/>
      </c>
      <c r="B113" s="203" t="str">
        <f>IF($A113="","",VLOOKUP($A113,'Annex 2 Designated EHV charges'!$A:$O,2,0))</f>
        <v/>
      </c>
      <c r="C113" s="204" t="str">
        <f>IF($A113="","",VLOOKUP($A113,'Annex 2 Designated EHV charges'!$A:$O,3,0))</f>
        <v/>
      </c>
      <c r="D113" s="203" t="str">
        <f>IF($A113="","",VLOOKUP($A113,'Annex 2 Designated EHV charges'!$A:$O,7,0))</f>
        <v/>
      </c>
      <c r="E113" s="202" t="str">
        <f>IFERROR(IF(VLOOKUP($A113,'Annex 2 Designated EHV charges'!$A:$O,9,FALSE)=0,"",VLOOKUP($A113,'Annex 2 Designated EHV charges'!$A:$O,9,FALSE)),"")</f>
        <v/>
      </c>
      <c r="F113" s="201" t="str">
        <f>IFERROR(IF(VLOOKUP($A113,'Annex 2 Designated EHV charges'!$A:$O,10,FALSE)=0,"",VLOOKUP($A113,'Annex 2 Designated EHV charges'!$A:$O,10,FALSE)),"")</f>
        <v/>
      </c>
      <c r="G113" s="201" t="str">
        <f>IFERROR(IF(VLOOKUP($A113,'Annex 2 Designated EHV charges'!$A:$O,11,FALSE)=0,"",VLOOKUP($A113,'Annex 2 Designated EHV charges'!$A:$O,11,FALSE)),"")</f>
        <v/>
      </c>
      <c r="H113" s="201" t="str">
        <f>IFERROR(IF(VLOOKUP($A113,'Annex 2 Designated EHV charges'!$A:$O,12,FALSE)=0,"",VLOOKUP($A113,'Annex 2 Designated EHV charges'!$A:$O,12,FALSE)),"")</f>
        <v/>
      </c>
    </row>
    <row r="114" spans="1:8" ht="12.75" customHeight="1" x14ac:dyDescent="0.25">
      <c r="A114" s="203" t="str" cm="1">
        <f t="array" ref="A114">IFERROR(INDEX('Annex 2 Designated EHV charges'!$A$10:$A$300, MATCH(0, IF(ISBLANK('Annex 2 Designated EHV charges'!$A$10:$A$300),1, COUNTIF(A$4:$A113, 'Annex 2 Designated EHV charges'!$A$10:$A$300)), 0)),"")</f>
        <v/>
      </c>
      <c r="B114" s="203" t="str">
        <f>IF($A114="","",VLOOKUP($A114,'Annex 2 Designated EHV charges'!$A:$O,2,0))</f>
        <v/>
      </c>
      <c r="C114" s="204" t="str">
        <f>IF($A114="","",VLOOKUP($A114,'Annex 2 Designated EHV charges'!$A:$O,3,0))</f>
        <v/>
      </c>
      <c r="D114" s="203" t="str">
        <f>IF($A114="","",VLOOKUP($A114,'Annex 2 Designated EHV charges'!$A:$O,7,0))</f>
        <v/>
      </c>
      <c r="E114" s="202" t="str">
        <f>IFERROR(IF(VLOOKUP($A114,'Annex 2 Designated EHV charges'!$A:$O,9,FALSE)=0,"",VLOOKUP($A114,'Annex 2 Designated EHV charges'!$A:$O,9,FALSE)),"")</f>
        <v/>
      </c>
      <c r="F114" s="201" t="str">
        <f>IFERROR(IF(VLOOKUP($A114,'Annex 2 Designated EHV charges'!$A:$O,10,FALSE)=0,"",VLOOKUP($A114,'Annex 2 Designated EHV charges'!$A:$O,10,FALSE)),"")</f>
        <v/>
      </c>
      <c r="G114" s="201" t="str">
        <f>IFERROR(IF(VLOOKUP($A114,'Annex 2 Designated EHV charges'!$A:$O,11,FALSE)=0,"",VLOOKUP($A114,'Annex 2 Designated EHV charges'!$A:$O,11,FALSE)),"")</f>
        <v/>
      </c>
      <c r="H114" s="201" t="str">
        <f>IFERROR(IF(VLOOKUP($A114,'Annex 2 Designated EHV charges'!$A:$O,12,FALSE)=0,"",VLOOKUP($A114,'Annex 2 Designated EHV charges'!$A:$O,12,FALSE)),"")</f>
        <v/>
      </c>
    </row>
    <row r="115" spans="1:8" ht="12.75" customHeight="1" x14ac:dyDescent="0.25">
      <c r="A115" s="203" t="str" cm="1">
        <f t="array" ref="A115">IFERROR(INDEX('Annex 2 Designated EHV charges'!$A$10:$A$300, MATCH(0, IF(ISBLANK('Annex 2 Designated EHV charges'!$A$10:$A$300),1, COUNTIF(A$4:$A114, 'Annex 2 Designated EHV charges'!$A$10:$A$300)), 0)),"")</f>
        <v/>
      </c>
      <c r="B115" s="203" t="str">
        <f>IF($A115="","",VLOOKUP($A115,'Annex 2 Designated EHV charges'!$A:$O,2,0))</f>
        <v/>
      </c>
      <c r="C115" s="204" t="str">
        <f>IF($A115="","",VLOOKUP($A115,'Annex 2 Designated EHV charges'!$A:$O,3,0))</f>
        <v/>
      </c>
      <c r="D115" s="203" t="str">
        <f>IF($A115="","",VLOOKUP($A115,'Annex 2 Designated EHV charges'!$A:$O,7,0))</f>
        <v/>
      </c>
      <c r="E115" s="202" t="str">
        <f>IFERROR(IF(VLOOKUP($A115,'Annex 2 Designated EHV charges'!$A:$O,9,FALSE)=0,"",VLOOKUP($A115,'Annex 2 Designated EHV charges'!$A:$O,9,FALSE)),"")</f>
        <v/>
      </c>
      <c r="F115" s="201" t="str">
        <f>IFERROR(IF(VLOOKUP($A115,'Annex 2 Designated EHV charges'!$A:$O,10,FALSE)=0,"",VLOOKUP($A115,'Annex 2 Designated EHV charges'!$A:$O,10,FALSE)),"")</f>
        <v/>
      </c>
      <c r="G115" s="201" t="str">
        <f>IFERROR(IF(VLOOKUP($A115,'Annex 2 Designated EHV charges'!$A:$O,11,FALSE)=0,"",VLOOKUP($A115,'Annex 2 Designated EHV charges'!$A:$O,11,FALSE)),"")</f>
        <v/>
      </c>
      <c r="H115" s="201" t="str">
        <f>IFERROR(IF(VLOOKUP($A115,'Annex 2 Designated EHV charges'!$A:$O,12,FALSE)=0,"",VLOOKUP($A115,'Annex 2 Designated EHV charges'!$A:$O,12,FALSE)),"")</f>
        <v/>
      </c>
    </row>
    <row r="116" spans="1:8" ht="12.75" customHeight="1" x14ac:dyDescent="0.25">
      <c r="A116" s="203" t="str" cm="1">
        <f t="array" ref="A116">IFERROR(INDEX('Annex 2 Designated EHV charges'!$A$10:$A$300, MATCH(0, IF(ISBLANK('Annex 2 Designated EHV charges'!$A$10:$A$300),1, COUNTIF(A$4:$A115, 'Annex 2 Designated EHV charges'!$A$10:$A$300)), 0)),"")</f>
        <v/>
      </c>
      <c r="B116" s="203" t="str">
        <f>IF($A116="","",VLOOKUP($A116,'Annex 2 Designated EHV charges'!$A:$O,2,0))</f>
        <v/>
      </c>
      <c r="C116" s="204" t="str">
        <f>IF($A116="","",VLOOKUP($A116,'Annex 2 Designated EHV charges'!$A:$O,3,0))</f>
        <v/>
      </c>
      <c r="D116" s="203" t="str">
        <f>IF($A116="","",VLOOKUP($A116,'Annex 2 Designated EHV charges'!$A:$O,7,0))</f>
        <v/>
      </c>
      <c r="E116" s="202" t="str">
        <f>IFERROR(IF(VLOOKUP($A116,'Annex 2 Designated EHV charges'!$A:$O,9,FALSE)=0,"",VLOOKUP($A116,'Annex 2 Designated EHV charges'!$A:$O,9,FALSE)),"")</f>
        <v/>
      </c>
      <c r="F116" s="201" t="str">
        <f>IFERROR(IF(VLOOKUP($A116,'Annex 2 Designated EHV charges'!$A:$O,10,FALSE)=0,"",VLOOKUP($A116,'Annex 2 Designated EHV charges'!$A:$O,10,FALSE)),"")</f>
        <v/>
      </c>
      <c r="G116" s="201" t="str">
        <f>IFERROR(IF(VLOOKUP($A116,'Annex 2 Designated EHV charges'!$A:$O,11,FALSE)=0,"",VLOOKUP($A116,'Annex 2 Designated EHV charges'!$A:$O,11,FALSE)),"")</f>
        <v/>
      </c>
      <c r="H116" s="201" t="str">
        <f>IFERROR(IF(VLOOKUP($A116,'Annex 2 Designated EHV charges'!$A:$O,12,FALSE)=0,"",VLOOKUP($A116,'Annex 2 Designated EHV charges'!$A:$O,12,FALSE)),"")</f>
        <v/>
      </c>
    </row>
    <row r="117" spans="1:8" ht="12.75" customHeight="1" x14ac:dyDescent="0.25">
      <c r="A117" s="203" t="str" cm="1">
        <f t="array" ref="A117">IFERROR(INDEX('Annex 2 Designated EHV charges'!$A$10:$A$300, MATCH(0, IF(ISBLANK('Annex 2 Designated EHV charges'!$A$10:$A$300),1, COUNTIF(A$4:$A116, 'Annex 2 Designated EHV charges'!$A$10:$A$300)), 0)),"")</f>
        <v/>
      </c>
      <c r="B117" s="203" t="str">
        <f>IF($A117="","",VLOOKUP($A117,'Annex 2 Designated EHV charges'!$A:$O,2,0))</f>
        <v/>
      </c>
      <c r="C117" s="204" t="str">
        <f>IF($A117="","",VLOOKUP($A117,'Annex 2 Designated EHV charges'!$A:$O,3,0))</f>
        <v/>
      </c>
      <c r="D117" s="203" t="str">
        <f>IF($A117="","",VLOOKUP($A117,'Annex 2 Designated EHV charges'!$A:$O,7,0))</f>
        <v/>
      </c>
      <c r="E117" s="202" t="str">
        <f>IFERROR(IF(VLOOKUP($A117,'Annex 2 Designated EHV charges'!$A:$O,9,FALSE)=0,"",VLOOKUP($A117,'Annex 2 Designated EHV charges'!$A:$O,9,FALSE)),"")</f>
        <v/>
      </c>
      <c r="F117" s="201" t="str">
        <f>IFERROR(IF(VLOOKUP($A117,'Annex 2 Designated EHV charges'!$A:$O,10,FALSE)=0,"",VLOOKUP($A117,'Annex 2 Designated EHV charges'!$A:$O,10,FALSE)),"")</f>
        <v/>
      </c>
      <c r="G117" s="201" t="str">
        <f>IFERROR(IF(VLOOKUP($A117,'Annex 2 Designated EHV charges'!$A:$O,11,FALSE)=0,"",VLOOKUP($A117,'Annex 2 Designated EHV charges'!$A:$O,11,FALSE)),"")</f>
        <v/>
      </c>
      <c r="H117" s="201" t="str">
        <f>IFERROR(IF(VLOOKUP($A117,'Annex 2 Designated EHV charges'!$A:$O,12,FALSE)=0,"",VLOOKUP($A117,'Annex 2 Designated EHV charges'!$A:$O,12,FALSE)),"")</f>
        <v/>
      </c>
    </row>
    <row r="118" spans="1:8" ht="12.75" customHeight="1" x14ac:dyDescent="0.25">
      <c r="A118" s="203" t="str" cm="1">
        <f t="array" ref="A118">IFERROR(INDEX('Annex 2 Designated EHV charges'!$A$10:$A$300, MATCH(0, IF(ISBLANK('Annex 2 Designated EHV charges'!$A$10:$A$300),1, COUNTIF(A$4:$A117, 'Annex 2 Designated EHV charges'!$A$10:$A$300)), 0)),"")</f>
        <v/>
      </c>
      <c r="B118" s="203" t="str">
        <f>IF($A118="","",VLOOKUP($A118,'Annex 2 Designated EHV charges'!$A:$O,2,0))</f>
        <v/>
      </c>
      <c r="C118" s="204" t="str">
        <f>IF($A118="","",VLOOKUP($A118,'Annex 2 Designated EHV charges'!$A:$O,3,0))</f>
        <v/>
      </c>
      <c r="D118" s="203" t="str">
        <f>IF($A118="","",VLOOKUP($A118,'Annex 2 Designated EHV charges'!$A:$O,7,0))</f>
        <v/>
      </c>
      <c r="E118" s="202" t="str">
        <f>IFERROR(IF(VLOOKUP($A118,'Annex 2 Designated EHV charges'!$A:$O,9,FALSE)=0,"",VLOOKUP($A118,'Annex 2 Designated EHV charges'!$A:$O,9,FALSE)),"")</f>
        <v/>
      </c>
      <c r="F118" s="201" t="str">
        <f>IFERROR(IF(VLOOKUP($A118,'Annex 2 Designated EHV charges'!$A:$O,10,FALSE)=0,"",VLOOKUP($A118,'Annex 2 Designated EHV charges'!$A:$O,10,FALSE)),"")</f>
        <v/>
      </c>
      <c r="G118" s="201" t="str">
        <f>IFERROR(IF(VLOOKUP($A118,'Annex 2 Designated EHV charges'!$A:$O,11,FALSE)=0,"",VLOOKUP($A118,'Annex 2 Designated EHV charges'!$A:$O,11,FALSE)),"")</f>
        <v/>
      </c>
      <c r="H118" s="201" t="str">
        <f>IFERROR(IF(VLOOKUP($A118,'Annex 2 Designated EHV charges'!$A:$O,12,FALSE)=0,"",VLOOKUP($A118,'Annex 2 Designated EHV charges'!$A:$O,12,FALSE)),"")</f>
        <v/>
      </c>
    </row>
    <row r="119" spans="1:8" ht="12.75" customHeight="1" x14ac:dyDescent="0.25">
      <c r="A119" s="203" t="str" cm="1">
        <f t="array" ref="A119">IFERROR(INDEX('Annex 2 Designated EHV charges'!$A$10:$A$300, MATCH(0, IF(ISBLANK('Annex 2 Designated EHV charges'!$A$10:$A$300),1, COUNTIF(A$4:$A118, 'Annex 2 Designated EHV charges'!$A$10:$A$300)), 0)),"")</f>
        <v/>
      </c>
      <c r="B119" s="203" t="str">
        <f>IF($A119="","",VLOOKUP($A119,'Annex 2 Designated EHV charges'!$A:$O,2,0))</f>
        <v/>
      </c>
      <c r="C119" s="204" t="str">
        <f>IF($A119="","",VLOOKUP($A119,'Annex 2 Designated EHV charges'!$A:$O,3,0))</f>
        <v/>
      </c>
      <c r="D119" s="203" t="str">
        <f>IF($A119="","",VLOOKUP($A119,'Annex 2 Designated EHV charges'!$A:$O,7,0))</f>
        <v/>
      </c>
      <c r="E119" s="202" t="str">
        <f>IFERROR(IF(VLOOKUP($A119,'Annex 2 Designated EHV charges'!$A:$O,9,FALSE)=0,"",VLOOKUP($A119,'Annex 2 Designated EHV charges'!$A:$O,9,FALSE)),"")</f>
        <v/>
      </c>
      <c r="F119" s="201" t="str">
        <f>IFERROR(IF(VLOOKUP($A119,'Annex 2 Designated EHV charges'!$A:$O,10,FALSE)=0,"",VLOOKUP($A119,'Annex 2 Designated EHV charges'!$A:$O,10,FALSE)),"")</f>
        <v/>
      </c>
      <c r="G119" s="201" t="str">
        <f>IFERROR(IF(VLOOKUP($A119,'Annex 2 Designated EHV charges'!$A:$O,11,FALSE)=0,"",VLOOKUP($A119,'Annex 2 Designated EHV charges'!$A:$O,11,FALSE)),"")</f>
        <v/>
      </c>
      <c r="H119" s="201" t="str">
        <f>IFERROR(IF(VLOOKUP($A119,'Annex 2 Designated EHV charges'!$A:$O,12,FALSE)=0,"",VLOOKUP($A119,'Annex 2 Designated EHV charges'!$A:$O,12,FALSE)),"")</f>
        <v/>
      </c>
    </row>
    <row r="120" spans="1:8" ht="12.75" customHeight="1" x14ac:dyDescent="0.25">
      <c r="A120" s="203" t="str" cm="1">
        <f t="array" ref="A120">IFERROR(INDEX('Annex 2 Designated EHV charges'!$A$10:$A$300, MATCH(0, IF(ISBLANK('Annex 2 Designated EHV charges'!$A$10:$A$300),1, COUNTIF(A$4:$A119, 'Annex 2 Designated EHV charges'!$A$10:$A$300)), 0)),"")</f>
        <v/>
      </c>
      <c r="B120" s="203" t="str">
        <f>IF($A120="","",VLOOKUP($A120,'Annex 2 Designated EHV charges'!$A:$O,2,0))</f>
        <v/>
      </c>
      <c r="C120" s="204" t="str">
        <f>IF($A120="","",VLOOKUP($A120,'Annex 2 Designated EHV charges'!$A:$O,3,0))</f>
        <v/>
      </c>
      <c r="D120" s="203" t="str">
        <f>IF($A120="","",VLOOKUP($A120,'Annex 2 Designated EHV charges'!$A:$O,7,0))</f>
        <v/>
      </c>
      <c r="E120" s="202" t="str">
        <f>IFERROR(IF(VLOOKUP($A120,'Annex 2 Designated EHV charges'!$A:$O,9,FALSE)=0,"",VLOOKUP($A120,'Annex 2 Designated EHV charges'!$A:$O,9,FALSE)),"")</f>
        <v/>
      </c>
      <c r="F120" s="201" t="str">
        <f>IFERROR(IF(VLOOKUP($A120,'Annex 2 Designated EHV charges'!$A:$O,10,FALSE)=0,"",VLOOKUP($A120,'Annex 2 Designated EHV charges'!$A:$O,10,FALSE)),"")</f>
        <v/>
      </c>
      <c r="G120" s="201" t="str">
        <f>IFERROR(IF(VLOOKUP($A120,'Annex 2 Designated EHV charges'!$A:$O,11,FALSE)=0,"",VLOOKUP($A120,'Annex 2 Designated EHV charges'!$A:$O,11,FALSE)),"")</f>
        <v/>
      </c>
      <c r="H120" s="201" t="str">
        <f>IFERROR(IF(VLOOKUP($A120,'Annex 2 Designated EHV charges'!$A:$O,12,FALSE)=0,"",VLOOKUP($A120,'Annex 2 Designated EHV charges'!$A:$O,12,FALSE)),"")</f>
        <v/>
      </c>
    </row>
    <row r="121" spans="1:8" ht="12.75" customHeight="1" x14ac:dyDescent="0.25">
      <c r="A121" s="203" t="str" cm="1">
        <f t="array" ref="A121">IFERROR(INDEX('Annex 2 Designated EHV charges'!$A$10:$A$300, MATCH(0, IF(ISBLANK('Annex 2 Designated EHV charges'!$A$10:$A$300),1, COUNTIF(A$4:$A120, 'Annex 2 Designated EHV charges'!$A$10:$A$300)), 0)),"")</f>
        <v/>
      </c>
      <c r="B121" s="203" t="str">
        <f>IF($A121="","",VLOOKUP($A121,'Annex 2 Designated EHV charges'!$A:$O,2,0))</f>
        <v/>
      </c>
      <c r="C121" s="204" t="str">
        <f>IF($A121="","",VLOOKUP($A121,'Annex 2 Designated EHV charges'!$A:$O,3,0))</f>
        <v/>
      </c>
      <c r="D121" s="203" t="str">
        <f>IF($A121="","",VLOOKUP($A121,'Annex 2 Designated EHV charges'!$A:$O,7,0))</f>
        <v/>
      </c>
      <c r="E121" s="202" t="str">
        <f>IFERROR(IF(VLOOKUP($A121,'Annex 2 Designated EHV charges'!$A:$O,9,FALSE)=0,"",VLOOKUP($A121,'Annex 2 Designated EHV charges'!$A:$O,9,FALSE)),"")</f>
        <v/>
      </c>
      <c r="F121" s="201" t="str">
        <f>IFERROR(IF(VLOOKUP($A121,'Annex 2 Designated EHV charges'!$A:$O,10,FALSE)=0,"",VLOOKUP($A121,'Annex 2 Designated EHV charges'!$A:$O,10,FALSE)),"")</f>
        <v/>
      </c>
      <c r="G121" s="201" t="str">
        <f>IFERROR(IF(VLOOKUP($A121,'Annex 2 Designated EHV charges'!$A:$O,11,FALSE)=0,"",VLOOKUP($A121,'Annex 2 Designated EHV charges'!$A:$O,11,FALSE)),"")</f>
        <v/>
      </c>
      <c r="H121" s="201" t="str">
        <f>IFERROR(IF(VLOOKUP($A121,'Annex 2 Designated EHV charges'!$A:$O,12,FALSE)=0,"",VLOOKUP($A121,'Annex 2 Designated EHV charges'!$A:$O,12,FALSE)),"")</f>
        <v/>
      </c>
    </row>
    <row r="122" spans="1:8" ht="12.75" customHeight="1" x14ac:dyDescent="0.25">
      <c r="A122" s="203" t="str" cm="1">
        <f t="array" ref="A122">IFERROR(INDEX('Annex 2 Designated EHV charges'!$A$10:$A$300, MATCH(0, IF(ISBLANK('Annex 2 Designated EHV charges'!$A$10:$A$300),1, COUNTIF(A$4:$A121, 'Annex 2 Designated EHV charges'!$A$10:$A$300)), 0)),"")</f>
        <v/>
      </c>
      <c r="B122" s="203" t="str">
        <f>IF($A122="","",VLOOKUP($A122,'Annex 2 Designated EHV charges'!$A:$O,2,0))</f>
        <v/>
      </c>
      <c r="C122" s="204" t="str">
        <f>IF($A122="","",VLOOKUP($A122,'Annex 2 Designated EHV charges'!$A:$O,3,0))</f>
        <v/>
      </c>
      <c r="D122" s="203" t="str">
        <f>IF($A122="","",VLOOKUP($A122,'Annex 2 Designated EHV charges'!$A:$O,7,0))</f>
        <v/>
      </c>
      <c r="E122" s="202" t="str">
        <f>IFERROR(IF(VLOOKUP($A122,'Annex 2 Designated EHV charges'!$A:$O,9,FALSE)=0,"",VLOOKUP($A122,'Annex 2 Designated EHV charges'!$A:$O,9,FALSE)),"")</f>
        <v/>
      </c>
      <c r="F122" s="201" t="str">
        <f>IFERROR(IF(VLOOKUP($A122,'Annex 2 Designated EHV charges'!$A:$O,10,FALSE)=0,"",VLOOKUP($A122,'Annex 2 Designated EHV charges'!$A:$O,10,FALSE)),"")</f>
        <v/>
      </c>
      <c r="G122" s="201" t="str">
        <f>IFERROR(IF(VLOOKUP($A122,'Annex 2 Designated EHV charges'!$A:$O,11,FALSE)=0,"",VLOOKUP($A122,'Annex 2 Designated EHV charges'!$A:$O,11,FALSE)),"")</f>
        <v/>
      </c>
      <c r="H122" s="201" t="str">
        <f>IFERROR(IF(VLOOKUP($A122,'Annex 2 Designated EHV charges'!$A:$O,12,FALSE)=0,"",VLOOKUP($A122,'Annex 2 Designated EHV charges'!$A:$O,12,FALSE)),"")</f>
        <v/>
      </c>
    </row>
    <row r="123" spans="1:8" ht="12.75" customHeight="1" x14ac:dyDescent="0.25">
      <c r="A123" s="203" t="str" cm="1">
        <f t="array" ref="A123">IFERROR(INDEX('Annex 2 Designated EHV charges'!$A$10:$A$300, MATCH(0, IF(ISBLANK('Annex 2 Designated EHV charges'!$A$10:$A$300),1, COUNTIF(A$4:$A122, 'Annex 2 Designated EHV charges'!$A$10:$A$300)), 0)),"")</f>
        <v/>
      </c>
      <c r="B123" s="203" t="str">
        <f>IF($A123="","",VLOOKUP($A123,'Annex 2 Designated EHV charges'!$A:$O,2,0))</f>
        <v/>
      </c>
      <c r="C123" s="204" t="str">
        <f>IF($A123="","",VLOOKUP($A123,'Annex 2 Designated EHV charges'!$A:$O,3,0))</f>
        <v/>
      </c>
      <c r="D123" s="203" t="str">
        <f>IF($A123="","",VLOOKUP($A123,'Annex 2 Designated EHV charges'!$A:$O,7,0))</f>
        <v/>
      </c>
      <c r="E123" s="202" t="str">
        <f>IFERROR(IF(VLOOKUP($A123,'Annex 2 Designated EHV charges'!$A:$O,9,FALSE)=0,"",VLOOKUP($A123,'Annex 2 Designated EHV charges'!$A:$O,9,FALSE)),"")</f>
        <v/>
      </c>
      <c r="F123" s="201" t="str">
        <f>IFERROR(IF(VLOOKUP($A123,'Annex 2 Designated EHV charges'!$A:$O,10,FALSE)=0,"",VLOOKUP($A123,'Annex 2 Designated EHV charges'!$A:$O,10,FALSE)),"")</f>
        <v/>
      </c>
      <c r="G123" s="201" t="str">
        <f>IFERROR(IF(VLOOKUP($A123,'Annex 2 Designated EHV charges'!$A:$O,11,FALSE)=0,"",VLOOKUP($A123,'Annex 2 Designated EHV charges'!$A:$O,11,FALSE)),"")</f>
        <v/>
      </c>
      <c r="H123" s="201" t="str">
        <f>IFERROR(IF(VLOOKUP($A123,'Annex 2 Designated EHV charges'!$A:$O,12,FALSE)=0,"",VLOOKUP($A123,'Annex 2 Designated EHV charges'!$A:$O,12,FALSE)),"")</f>
        <v/>
      </c>
    </row>
    <row r="124" spans="1:8" ht="12.75" customHeight="1" x14ac:dyDescent="0.25">
      <c r="A124" s="203" t="str" cm="1">
        <f t="array" ref="A124">IFERROR(INDEX('Annex 2 Designated EHV charges'!$A$10:$A$300, MATCH(0, IF(ISBLANK('Annex 2 Designated EHV charges'!$A$10:$A$300),1, COUNTIF(A$4:$A123, 'Annex 2 Designated EHV charges'!$A$10:$A$300)), 0)),"")</f>
        <v/>
      </c>
      <c r="B124" s="203" t="str">
        <f>IF($A124="","",VLOOKUP($A124,'Annex 2 Designated EHV charges'!$A:$O,2,0))</f>
        <v/>
      </c>
      <c r="C124" s="204" t="str">
        <f>IF($A124="","",VLOOKUP($A124,'Annex 2 Designated EHV charges'!$A:$O,3,0))</f>
        <v/>
      </c>
      <c r="D124" s="203" t="str">
        <f>IF($A124="","",VLOOKUP($A124,'Annex 2 Designated EHV charges'!$A:$O,7,0))</f>
        <v/>
      </c>
      <c r="E124" s="202" t="str">
        <f>IFERROR(IF(VLOOKUP($A124,'Annex 2 Designated EHV charges'!$A:$O,9,FALSE)=0,"",VLOOKUP($A124,'Annex 2 Designated EHV charges'!$A:$O,9,FALSE)),"")</f>
        <v/>
      </c>
      <c r="F124" s="201" t="str">
        <f>IFERROR(IF(VLOOKUP($A124,'Annex 2 Designated EHV charges'!$A:$O,10,FALSE)=0,"",VLOOKUP($A124,'Annex 2 Designated EHV charges'!$A:$O,10,FALSE)),"")</f>
        <v/>
      </c>
      <c r="G124" s="201" t="str">
        <f>IFERROR(IF(VLOOKUP($A124,'Annex 2 Designated EHV charges'!$A:$O,11,FALSE)=0,"",VLOOKUP($A124,'Annex 2 Designated EHV charges'!$A:$O,11,FALSE)),"")</f>
        <v/>
      </c>
      <c r="H124" s="201" t="str">
        <f>IFERROR(IF(VLOOKUP($A124,'Annex 2 Designated EHV charges'!$A:$O,12,FALSE)=0,"",VLOOKUP($A124,'Annex 2 Designated EHV charges'!$A:$O,12,FALSE)),"")</f>
        <v/>
      </c>
    </row>
    <row r="125" spans="1:8" ht="12.75" customHeight="1" x14ac:dyDescent="0.25">
      <c r="A125" s="203" t="str" cm="1">
        <f t="array" ref="A125">IFERROR(INDEX('Annex 2 Designated EHV charges'!$A$10:$A$300, MATCH(0, IF(ISBLANK('Annex 2 Designated EHV charges'!$A$10:$A$300),1, COUNTIF(A$4:$A124, 'Annex 2 Designated EHV charges'!$A$10:$A$300)), 0)),"")</f>
        <v/>
      </c>
      <c r="B125" s="203" t="str">
        <f>IF($A125="","",VLOOKUP($A125,'Annex 2 Designated EHV charges'!$A:$O,2,0))</f>
        <v/>
      </c>
      <c r="C125" s="204" t="str">
        <f>IF($A125="","",VLOOKUP($A125,'Annex 2 Designated EHV charges'!$A:$O,3,0))</f>
        <v/>
      </c>
      <c r="D125" s="203" t="str">
        <f>IF($A125="","",VLOOKUP($A125,'Annex 2 Designated EHV charges'!$A:$O,7,0))</f>
        <v/>
      </c>
      <c r="E125" s="202" t="str">
        <f>IFERROR(IF(VLOOKUP($A125,'Annex 2 Designated EHV charges'!$A:$O,9,FALSE)=0,"",VLOOKUP($A125,'Annex 2 Designated EHV charges'!$A:$O,9,FALSE)),"")</f>
        <v/>
      </c>
      <c r="F125" s="201" t="str">
        <f>IFERROR(IF(VLOOKUP($A125,'Annex 2 Designated EHV charges'!$A:$O,10,FALSE)=0,"",VLOOKUP($A125,'Annex 2 Designated EHV charges'!$A:$O,10,FALSE)),"")</f>
        <v/>
      </c>
      <c r="G125" s="201" t="str">
        <f>IFERROR(IF(VLOOKUP($A125,'Annex 2 Designated EHV charges'!$A:$O,11,FALSE)=0,"",VLOOKUP($A125,'Annex 2 Designated EHV charges'!$A:$O,11,FALSE)),"")</f>
        <v/>
      </c>
      <c r="H125" s="201" t="str">
        <f>IFERROR(IF(VLOOKUP($A125,'Annex 2 Designated EHV charges'!$A:$O,12,FALSE)=0,"",VLOOKUP($A125,'Annex 2 Designated EHV charges'!$A:$O,12,FALSE)),"")</f>
        <v/>
      </c>
    </row>
    <row r="126" spans="1:8" ht="12.75" customHeight="1" x14ac:dyDescent="0.25">
      <c r="A126" s="203" t="str" cm="1">
        <f t="array" ref="A126">IFERROR(INDEX('Annex 2 Designated EHV charges'!$A$10:$A$300, MATCH(0, IF(ISBLANK('Annex 2 Designated EHV charges'!$A$10:$A$300),1, COUNTIF(A$4:$A125, 'Annex 2 Designated EHV charges'!$A$10:$A$300)), 0)),"")</f>
        <v/>
      </c>
      <c r="B126" s="203" t="str">
        <f>IF($A126="","",VLOOKUP($A126,'Annex 2 Designated EHV charges'!$A:$O,2,0))</f>
        <v/>
      </c>
      <c r="C126" s="204" t="str">
        <f>IF($A126="","",VLOOKUP($A126,'Annex 2 Designated EHV charges'!$A:$O,3,0))</f>
        <v/>
      </c>
      <c r="D126" s="203" t="str">
        <f>IF($A126="","",VLOOKUP($A126,'Annex 2 Designated EHV charges'!$A:$O,7,0))</f>
        <v/>
      </c>
      <c r="E126" s="202" t="str">
        <f>IFERROR(IF(VLOOKUP($A126,'Annex 2 Designated EHV charges'!$A:$O,9,FALSE)=0,"",VLOOKUP($A126,'Annex 2 Designated EHV charges'!$A:$O,9,FALSE)),"")</f>
        <v/>
      </c>
      <c r="F126" s="201" t="str">
        <f>IFERROR(IF(VLOOKUP($A126,'Annex 2 Designated EHV charges'!$A:$O,10,FALSE)=0,"",VLOOKUP($A126,'Annex 2 Designated EHV charges'!$A:$O,10,FALSE)),"")</f>
        <v/>
      </c>
      <c r="G126" s="201" t="str">
        <f>IFERROR(IF(VLOOKUP($A126,'Annex 2 Designated EHV charges'!$A:$O,11,FALSE)=0,"",VLOOKUP($A126,'Annex 2 Designated EHV charges'!$A:$O,11,FALSE)),"")</f>
        <v/>
      </c>
      <c r="H126" s="201" t="str">
        <f>IFERROR(IF(VLOOKUP($A126,'Annex 2 Designated EHV charges'!$A:$O,12,FALSE)=0,"",VLOOKUP($A126,'Annex 2 Designated EHV charges'!$A:$O,12,FALSE)),"")</f>
        <v/>
      </c>
    </row>
    <row r="127" spans="1:8" ht="12.75" customHeight="1" x14ac:dyDescent="0.25">
      <c r="A127" s="203" t="str" cm="1">
        <f t="array" ref="A127">IFERROR(INDEX('Annex 2 Designated EHV charges'!$A$10:$A$300, MATCH(0, IF(ISBLANK('Annex 2 Designated EHV charges'!$A$10:$A$300),1, COUNTIF(A$4:$A126, 'Annex 2 Designated EHV charges'!$A$10:$A$300)), 0)),"")</f>
        <v/>
      </c>
      <c r="B127" s="203" t="str">
        <f>IF($A127="","",VLOOKUP($A127,'Annex 2 Designated EHV charges'!$A:$O,2,0))</f>
        <v/>
      </c>
      <c r="C127" s="204" t="str">
        <f>IF($A127="","",VLOOKUP($A127,'Annex 2 Designated EHV charges'!$A:$O,3,0))</f>
        <v/>
      </c>
      <c r="D127" s="203" t="str">
        <f>IF($A127="","",VLOOKUP($A127,'Annex 2 Designated EHV charges'!$A:$O,7,0))</f>
        <v/>
      </c>
      <c r="E127" s="202" t="str">
        <f>IFERROR(IF(VLOOKUP($A127,'Annex 2 Designated EHV charges'!$A:$O,9,FALSE)=0,"",VLOOKUP($A127,'Annex 2 Designated EHV charges'!$A:$O,9,FALSE)),"")</f>
        <v/>
      </c>
      <c r="F127" s="201" t="str">
        <f>IFERROR(IF(VLOOKUP($A127,'Annex 2 Designated EHV charges'!$A:$O,10,FALSE)=0,"",VLOOKUP($A127,'Annex 2 Designated EHV charges'!$A:$O,10,FALSE)),"")</f>
        <v/>
      </c>
      <c r="G127" s="201" t="str">
        <f>IFERROR(IF(VLOOKUP($A127,'Annex 2 Designated EHV charges'!$A:$O,11,FALSE)=0,"",VLOOKUP($A127,'Annex 2 Designated EHV charges'!$A:$O,11,FALSE)),"")</f>
        <v/>
      </c>
      <c r="H127" s="201" t="str">
        <f>IFERROR(IF(VLOOKUP($A127,'Annex 2 Designated EHV charges'!$A:$O,12,FALSE)=0,"",VLOOKUP($A127,'Annex 2 Designated EHV charges'!$A:$O,12,FALSE)),"")</f>
        <v/>
      </c>
    </row>
    <row r="128" spans="1:8" ht="12.75" customHeight="1" x14ac:dyDescent="0.25">
      <c r="A128" s="203" t="str" cm="1">
        <f t="array" ref="A128">IFERROR(INDEX('Annex 2 Designated EHV charges'!$A$10:$A$300, MATCH(0, IF(ISBLANK('Annex 2 Designated EHV charges'!$A$10:$A$300),1, COUNTIF(A$4:$A127, 'Annex 2 Designated EHV charges'!$A$10:$A$300)), 0)),"")</f>
        <v/>
      </c>
      <c r="B128" s="203" t="str">
        <f>IF($A128="","",VLOOKUP($A128,'Annex 2 Designated EHV charges'!$A:$O,2,0))</f>
        <v/>
      </c>
      <c r="C128" s="204" t="str">
        <f>IF($A128="","",VLOOKUP($A128,'Annex 2 Designated EHV charges'!$A:$O,3,0))</f>
        <v/>
      </c>
      <c r="D128" s="203" t="str">
        <f>IF($A128="","",VLOOKUP($A128,'Annex 2 Designated EHV charges'!$A:$O,7,0))</f>
        <v/>
      </c>
      <c r="E128" s="202" t="str">
        <f>IFERROR(IF(VLOOKUP($A128,'Annex 2 Designated EHV charges'!$A:$O,9,FALSE)=0,"",VLOOKUP($A128,'Annex 2 Designated EHV charges'!$A:$O,9,FALSE)),"")</f>
        <v/>
      </c>
      <c r="F128" s="201" t="str">
        <f>IFERROR(IF(VLOOKUP($A128,'Annex 2 Designated EHV charges'!$A:$O,10,FALSE)=0,"",VLOOKUP($A128,'Annex 2 Designated EHV charges'!$A:$O,10,FALSE)),"")</f>
        <v/>
      </c>
      <c r="G128" s="201" t="str">
        <f>IFERROR(IF(VLOOKUP($A128,'Annex 2 Designated EHV charges'!$A:$O,11,FALSE)=0,"",VLOOKUP($A128,'Annex 2 Designated EHV charges'!$A:$O,11,FALSE)),"")</f>
        <v/>
      </c>
      <c r="H128" s="201" t="str">
        <f>IFERROR(IF(VLOOKUP($A128,'Annex 2 Designated EHV charges'!$A:$O,12,FALSE)=0,"",VLOOKUP($A128,'Annex 2 Designated EHV charges'!$A:$O,12,FALSE)),"")</f>
        <v/>
      </c>
    </row>
    <row r="129" spans="1:8" ht="12.75" customHeight="1" x14ac:dyDescent="0.25">
      <c r="A129" s="203" t="str" cm="1">
        <f t="array" ref="A129">IFERROR(INDEX('Annex 2 Designated EHV charges'!$A$10:$A$300, MATCH(0, IF(ISBLANK('Annex 2 Designated EHV charges'!$A$10:$A$300),1, COUNTIF(A$4:$A128, 'Annex 2 Designated EHV charges'!$A$10:$A$300)), 0)),"")</f>
        <v/>
      </c>
      <c r="B129" s="203" t="str">
        <f>IF($A129="","",VLOOKUP($A129,'Annex 2 Designated EHV charges'!$A:$O,2,0))</f>
        <v/>
      </c>
      <c r="C129" s="204" t="str">
        <f>IF($A129="","",VLOOKUP($A129,'Annex 2 Designated EHV charges'!$A:$O,3,0))</f>
        <v/>
      </c>
      <c r="D129" s="203" t="str">
        <f>IF($A129="","",VLOOKUP($A129,'Annex 2 Designated EHV charges'!$A:$O,7,0))</f>
        <v/>
      </c>
      <c r="E129" s="202" t="str">
        <f>IFERROR(IF(VLOOKUP($A129,'Annex 2 Designated EHV charges'!$A:$O,9,FALSE)=0,"",VLOOKUP($A129,'Annex 2 Designated EHV charges'!$A:$O,9,FALSE)),"")</f>
        <v/>
      </c>
      <c r="F129" s="201" t="str">
        <f>IFERROR(IF(VLOOKUP($A129,'Annex 2 Designated EHV charges'!$A:$O,10,FALSE)=0,"",VLOOKUP($A129,'Annex 2 Designated EHV charges'!$A:$O,10,FALSE)),"")</f>
        <v/>
      </c>
      <c r="G129" s="201" t="str">
        <f>IFERROR(IF(VLOOKUP($A129,'Annex 2 Designated EHV charges'!$A:$O,11,FALSE)=0,"",VLOOKUP($A129,'Annex 2 Designated EHV charges'!$A:$O,11,FALSE)),"")</f>
        <v/>
      </c>
      <c r="H129" s="201" t="str">
        <f>IFERROR(IF(VLOOKUP($A129,'Annex 2 Designated EHV charges'!$A:$O,12,FALSE)=0,"",VLOOKUP($A129,'Annex 2 Designated EHV charges'!$A:$O,12,FALSE)),"")</f>
        <v/>
      </c>
    </row>
    <row r="130" spans="1:8" ht="12.75" customHeight="1" x14ac:dyDescent="0.25">
      <c r="A130" s="203" t="str" cm="1">
        <f t="array" ref="A130">IFERROR(INDEX('Annex 2 Designated EHV charges'!$A$10:$A$300, MATCH(0, IF(ISBLANK('Annex 2 Designated EHV charges'!$A$10:$A$300),1, COUNTIF(A$4:$A129, 'Annex 2 Designated EHV charges'!$A$10:$A$300)), 0)),"")</f>
        <v/>
      </c>
      <c r="B130" s="203" t="str">
        <f>IF($A130="","",VLOOKUP($A130,'Annex 2 Designated EHV charges'!$A:$O,2,0))</f>
        <v/>
      </c>
      <c r="C130" s="204" t="str">
        <f>IF($A130="","",VLOOKUP($A130,'Annex 2 Designated EHV charges'!$A:$O,3,0))</f>
        <v/>
      </c>
      <c r="D130" s="203" t="str">
        <f>IF($A130="","",VLOOKUP($A130,'Annex 2 Designated EHV charges'!$A:$O,7,0))</f>
        <v/>
      </c>
      <c r="E130" s="202" t="str">
        <f>IFERROR(IF(VLOOKUP($A130,'Annex 2 Designated EHV charges'!$A:$O,9,FALSE)=0,"",VLOOKUP($A130,'Annex 2 Designated EHV charges'!$A:$O,9,FALSE)),"")</f>
        <v/>
      </c>
      <c r="F130" s="201" t="str">
        <f>IFERROR(IF(VLOOKUP($A130,'Annex 2 Designated EHV charges'!$A:$O,10,FALSE)=0,"",VLOOKUP($A130,'Annex 2 Designated EHV charges'!$A:$O,10,FALSE)),"")</f>
        <v/>
      </c>
      <c r="G130" s="201" t="str">
        <f>IFERROR(IF(VLOOKUP($A130,'Annex 2 Designated EHV charges'!$A:$O,11,FALSE)=0,"",VLOOKUP($A130,'Annex 2 Designated EHV charges'!$A:$O,11,FALSE)),"")</f>
        <v/>
      </c>
      <c r="H130" s="201" t="str">
        <f>IFERROR(IF(VLOOKUP($A130,'Annex 2 Designated EHV charges'!$A:$O,12,FALSE)=0,"",VLOOKUP($A130,'Annex 2 Designated EHV charges'!$A:$O,12,FALSE)),"")</f>
        <v/>
      </c>
    </row>
    <row r="131" spans="1:8" ht="12.75" customHeight="1" x14ac:dyDescent="0.25">
      <c r="A131" s="203" t="str" cm="1">
        <f t="array" ref="A131">IFERROR(INDEX('Annex 2 Designated EHV charges'!$A$10:$A$300, MATCH(0, IF(ISBLANK('Annex 2 Designated EHV charges'!$A$10:$A$300),1, COUNTIF(A$4:$A130, 'Annex 2 Designated EHV charges'!$A$10:$A$300)), 0)),"")</f>
        <v/>
      </c>
      <c r="B131" s="203" t="str">
        <f>IF($A131="","",VLOOKUP($A131,'Annex 2 Designated EHV charges'!$A:$O,2,0))</f>
        <v/>
      </c>
      <c r="C131" s="204" t="str">
        <f>IF($A131="","",VLOOKUP($A131,'Annex 2 Designated EHV charges'!$A:$O,3,0))</f>
        <v/>
      </c>
      <c r="D131" s="203" t="str">
        <f>IF($A131="","",VLOOKUP($A131,'Annex 2 Designated EHV charges'!$A:$O,7,0))</f>
        <v/>
      </c>
      <c r="E131" s="202" t="str">
        <f>IFERROR(IF(VLOOKUP($A131,'Annex 2 Designated EHV charges'!$A:$O,9,FALSE)=0,"",VLOOKUP($A131,'Annex 2 Designated EHV charges'!$A:$O,9,FALSE)),"")</f>
        <v/>
      </c>
      <c r="F131" s="201" t="str">
        <f>IFERROR(IF(VLOOKUP($A131,'Annex 2 Designated EHV charges'!$A:$O,10,FALSE)=0,"",VLOOKUP($A131,'Annex 2 Designated EHV charges'!$A:$O,10,FALSE)),"")</f>
        <v/>
      </c>
      <c r="G131" s="201" t="str">
        <f>IFERROR(IF(VLOOKUP($A131,'Annex 2 Designated EHV charges'!$A:$O,11,FALSE)=0,"",VLOOKUP($A131,'Annex 2 Designated EHV charges'!$A:$O,11,FALSE)),"")</f>
        <v/>
      </c>
      <c r="H131" s="201" t="str">
        <f>IFERROR(IF(VLOOKUP($A131,'Annex 2 Designated EHV charges'!$A:$O,12,FALSE)=0,"",VLOOKUP($A131,'Annex 2 Designated EHV charges'!$A:$O,12,FALSE)),"")</f>
        <v/>
      </c>
    </row>
    <row r="132" spans="1:8" ht="12.75" customHeight="1" x14ac:dyDescent="0.25">
      <c r="A132" s="203" t="str" cm="1">
        <f t="array" ref="A132">IFERROR(INDEX('Annex 2 Designated EHV charges'!$A$10:$A$300, MATCH(0, IF(ISBLANK('Annex 2 Designated EHV charges'!$A$10:$A$300),1, COUNTIF(A$4:$A131, 'Annex 2 Designated EHV charges'!$A$10:$A$300)), 0)),"")</f>
        <v/>
      </c>
      <c r="B132" s="203" t="str">
        <f>IF($A132="","",VLOOKUP($A132,'Annex 2 Designated EHV charges'!$A:$O,2,0))</f>
        <v/>
      </c>
      <c r="C132" s="204" t="str">
        <f>IF($A132="","",VLOOKUP($A132,'Annex 2 Designated EHV charges'!$A:$O,3,0))</f>
        <v/>
      </c>
      <c r="D132" s="203" t="str">
        <f>IF($A132="","",VLOOKUP($A132,'Annex 2 Designated EHV charges'!$A:$O,7,0))</f>
        <v/>
      </c>
      <c r="E132" s="202" t="str">
        <f>IFERROR(IF(VLOOKUP($A132,'Annex 2 Designated EHV charges'!$A:$O,9,FALSE)=0,"",VLOOKUP($A132,'Annex 2 Designated EHV charges'!$A:$O,9,FALSE)),"")</f>
        <v/>
      </c>
      <c r="F132" s="201" t="str">
        <f>IFERROR(IF(VLOOKUP($A132,'Annex 2 Designated EHV charges'!$A:$O,10,FALSE)=0,"",VLOOKUP($A132,'Annex 2 Designated EHV charges'!$A:$O,10,FALSE)),"")</f>
        <v/>
      </c>
      <c r="G132" s="201" t="str">
        <f>IFERROR(IF(VLOOKUP($A132,'Annex 2 Designated EHV charges'!$A:$O,11,FALSE)=0,"",VLOOKUP($A132,'Annex 2 Designated EHV charges'!$A:$O,11,FALSE)),"")</f>
        <v/>
      </c>
      <c r="H132" s="201" t="str">
        <f>IFERROR(IF(VLOOKUP($A132,'Annex 2 Designated EHV charges'!$A:$O,12,FALSE)=0,"",VLOOKUP($A132,'Annex 2 Designated EHV charges'!$A:$O,12,FALSE)),"")</f>
        <v/>
      </c>
    </row>
    <row r="133" spans="1:8" ht="12.75" customHeight="1" x14ac:dyDescent="0.25">
      <c r="A133" s="203" t="str" cm="1">
        <f t="array" ref="A133">IFERROR(INDEX('Annex 2 Designated EHV charges'!$A$10:$A$300, MATCH(0, IF(ISBLANK('Annex 2 Designated EHV charges'!$A$10:$A$300),1, COUNTIF(A$4:$A132, 'Annex 2 Designated EHV charges'!$A$10:$A$300)), 0)),"")</f>
        <v/>
      </c>
      <c r="B133" s="203" t="str">
        <f>IF($A133="","",VLOOKUP($A133,'Annex 2 Designated EHV charges'!$A:$O,2,0))</f>
        <v/>
      </c>
      <c r="C133" s="204" t="str">
        <f>IF($A133="","",VLOOKUP($A133,'Annex 2 Designated EHV charges'!$A:$O,3,0))</f>
        <v/>
      </c>
      <c r="D133" s="203" t="str">
        <f>IF($A133="","",VLOOKUP($A133,'Annex 2 Designated EHV charges'!$A:$O,7,0))</f>
        <v/>
      </c>
      <c r="E133" s="202" t="str">
        <f>IFERROR(IF(VLOOKUP($A133,'Annex 2 Designated EHV charges'!$A:$O,9,FALSE)=0,"",VLOOKUP($A133,'Annex 2 Designated EHV charges'!$A:$O,9,FALSE)),"")</f>
        <v/>
      </c>
      <c r="F133" s="201" t="str">
        <f>IFERROR(IF(VLOOKUP($A133,'Annex 2 Designated EHV charges'!$A:$O,10,FALSE)=0,"",VLOOKUP($A133,'Annex 2 Designated EHV charges'!$A:$O,10,FALSE)),"")</f>
        <v/>
      </c>
      <c r="G133" s="201" t="str">
        <f>IFERROR(IF(VLOOKUP($A133,'Annex 2 Designated EHV charges'!$A:$O,11,FALSE)=0,"",VLOOKUP($A133,'Annex 2 Designated EHV charges'!$A:$O,11,FALSE)),"")</f>
        <v/>
      </c>
      <c r="H133" s="201" t="str">
        <f>IFERROR(IF(VLOOKUP($A133,'Annex 2 Designated EHV charges'!$A:$O,12,FALSE)=0,"",VLOOKUP($A133,'Annex 2 Designated EHV charges'!$A:$O,12,FALSE)),"")</f>
        <v/>
      </c>
    </row>
    <row r="134" spans="1:8" ht="12.75" customHeight="1" x14ac:dyDescent="0.25">
      <c r="A134" s="203" t="str" cm="1">
        <f t="array" ref="A134">IFERROR(INDEX('Annex 2 Designated EHV charges'!$A$10:$A$300, MATCH(0, IF(ISBLANK('Annex 2 Designated EHV charges'!$A$10:$A$300),1, COUNTIF(A$4:$A133, 'Annex 2 Designated EHV charges'!$A$10:$A$300)), 0)),"")</f>
        <v/>
      </c>
      <c r="B134" s="203" t="str">
        <f>IF($A134="","",VLOOKUP($A134,'Annex 2 Designated EHV charges'!$A:$O,2,0))</f>
        <v/>
      </c>
      <c r="C134" s="204" t="str">
        <f>IF($A134="","",VLOOKUP($A134,'Annex 2 Designated EHV charges'!$A:$O,3,0))</f>
        <v/>
      </c>
      <c r="D134" s="203" t="str">
        <f>IF($A134="","",VLOOKUP($A134,'Annex 2 Designated EHV charges'!$A:$O,7,0))</f>
        <v/>
      </c>
      <c r="E134" s="202" t="str">
        <f>IFERROR(IF(VLOOKUP($A134,'Annex 2 Designated EHV charges'!$A:$O,9,FALSE)=0,"",VLOOKUP($A134,'Annex 2 Designated EHV charges'!$A:$O,9,FALSE)),"")</f>
        <v/>
      </c>
      <c r="F134" s="201" t="str">
        <f>IFERROR(IF(VLOOKUP($A134,'Annex 2 Designated EHV charges'!$A:$O,10,FALSE)=0,"",VLOOKUP($A134,'Annex 2 Designated EHV charges'!$A:$O,10,FALSE)),"")</f>
        <v/>
      </c>
      <c r="G134" s="201" t="str">
        <f>IFERROR(IF(VLOOKUP($A134,'Annex 2 Designated EHV charges'!$A:$O,11,FALSE)=0,"",VLOOKUP($A134,'Annex 2 Designated EHV charges'!$A:$O,11,FALSE)),"")</f>
        <v/>
      </c>
      <c r="H134" s="201" t="str">
        <f>IFERROR(IF(VLOOKUP($A134,'Annex 2 Designated EHV charges'!$A:$O,12,FALSE)=0,"",VLOOKUP($A134,'Annex 2 Designated EHV charges'!$A:$O,12,FALSE)),"")</f>
        <v/>
      </c>
    </row>
    <row r="135" spans="1:8" ht="12.75" customHeight="1" x14ac:dyDescent="0.25">
      <c r="A135" s="203" t="str" cm="1">
        <f t="array" ref="A135">IFERROR(INDEX('Annex 2 Designated EHV charges'!$A$10:$A$300, MATCH(0, IF(ISBLANK('Annex 2 Designated EHV charges'!$A$10:$A$300),1, COUNTIF(A$4:$A134, 'Annex 2 Designated EHV charges'!$A$10:$A$300)), 0)),"")</f>
        <v/>
      </c>
      <c r="B135" s="203" t="str">
        <f>IF($A135="","",VLOOKUP($A135,'Annex 2 Designated EHV charges'!$A:$O,2,0))</f>
        <v/>
      </c>
      <c r="C135" s="204" t="str">
        <f>IF($A135="","",VLOOKUP($A135,'Annex 2 Designated EHV charges'!$A:$O,3,0))</f>
        <v/>
      </c>
      <c r="D135" s="203" t="str">
        <f>IF($A135="","",VLOOKUP($A135,'Annex 2 Designated EHV charges'!$A:$O,7,0))</f>
        <v/>
      </c>
      <c r="E135" s="202" t="str">
        <f>IFERROR(IF(VLOOKUP($A135,'Annex 2 Designated EHV charges'!$A:$O,9,FALSE)=0,"",VLOOKUP($A135,'Annex 2 Designated EHV charges'!$A:$O,9,FALSE)),"")</f>
        <v/>
      </c>
      <c r="F135" s="201" t="str">
        <f>IFERROR(IF(VLOOKUP($A135,'Annex 2 Designated EHV charges'!$A:$O,10,FALSE)=0,"",VLOOKUP($A135,'Annex 2 Designated EHV charges'!$A:$O,10,FALSE)),"")</f>
        <v/>
      </c>
      <c r="G135" s="201" t="str">
        <f>IFERROR(IF(VLOOKUP($A135,'Annex 2 Designated EHV charges'!$A:$O,11,FALSE)=0,"",VLOOKUP($A135,'Annex 2 Designated EHV charges'!$A:$O,11,FALSE)),"")</f>
        <v/>
      </c>
      <c r="H135" s="201" t="str">
        <f>IFERROR(IF(VLOOKUP($A135,'Annex 2 Designated EHV charges'!$A:$O,12,FALSE)=0,"",VLOOKUP($A135,'Annex 2 Designated EHV charges'!$A:$O,12,FALSE)),"")</f>
        <v/>
      </c>
    </row>
    <row r="136" spans="1:8" ht="12.75" customHeight="1" x14ac:dyDescent="0.25">
      <c r="A136" s="203" t="str" cm="1">
        <f t="array" ref="A136">IFERROR(INDEX('Annex 2 Designated EHV charges'!$A$10:$A$300, MATCH(0, IF(ISBLANK('Annex 2 Designated EHV charges'!$A$10:$A$300),1, COUNTIF(A$4:$A135, 'Annex 2 Designated EHV charges'!$A$10:$A$300)), 0)),"")</f>
        <v/>
      </c>
      <c r="B136" s="203" t="str">
        <f>IF($A136="","",VLOOKUP($A136,'Annex 2 Designated EHV charges'!$A:$O,2,0))</f>
        <v/>
      </c>
      <c r="C136" s="204" t="str">
        <f>IF($A136="","",VLOOKUP($A136,'Annex 2 Designated EHV charges'!$A:$O,3,0))</f>
        <v/>
      </c>
      <c r="D136" s="203" t="str">
        <f>IF($A136="","",VLOOKUP($A136,'Annex 2 Designated EHV charges'!$A:$O,7,0))</f>
        <v/>
      </c>
      <c r="E136" s="202" t="str">
        <f>IFERROR(IF(VLOOKUP($A136,'Annex 2 Designated EHV charges'!$A:$O,9,FALSE)=0,"",VLOOKUP($A136,'Annex 2 Designated EHV charges'!$A:$O,9,FALSE)),"")</f>
        <v/>
      </c>
      <c r="F136" s="201" t="str">
        <f>IFERROR(IF(VLOOKUP($A136,'Annex 2 Designated EHV charges'!$A:$O,10,FALSE)=0,"",VLOOKUP($A136,'Annex 2 Designated EHV charges'!$A:$O,10,FALSE)),"")</f>
        <v/>
      </c>
      <c r="G136" s="201" t="str">
        <f>IFERROR(IF(VLOOKUP($A136,'Annex 2 Designated EHV charges'!$A:$O,11,FALSE)=0,"",VLOOKUP($A136,'Annex 2 Designated EHV charges'!$A:$O,11,FALSE)),"")</f>
        <v/>
      </c>
      <c r="H136" s="201" t="str">
        <f>IFERROR(IF(VLOOKUP($A136,'Annex 2 Designated EHV charges'!$A:$O,12,FALSE)=0,"",VLOOKUP($A136,'Annex 2 Designated EHV charges'!$A:$O,12,FALSE)),"")</f>
        <v/>
      </c>
    </row>
    <row r="137" spans="1:8" ht="12.75" customHeight="1" x14ac:dyDescent="0.25">
      <c r="A137" s="203" t="str" cm="1">
        <f t="array" ref="A137">IFERROR(INDEX('Annex 2 Designated EHV charges'!$A$10:$A$300, MATCH(0, IF(ISBLANK('Annex 2 Designated EHV charges'!$A$10:$A$300),1, COUNTIF(A$4:$A136, 'Annex 2 Designated EHV charges'!$A$10:$A$300)), 0)),"")</f>
        <v/>
      </c>
      <c r="B137" s="203" t="str">
        <f>IF($A137="","",VLOOKUP($A137,'Annex 2 Designated EHV charges'!$A:$O,2,0))</f>
        <v/>
      </c>
      <c r="C137" s="204" t="str">
        <f>IF($A137="","",VLOOKUP($A137,'Annex 2 Designated EHV charges'!$A:$O,3,0))</f>
        <v/>
      </c>
      <c r="D137" s="203" t="str">
        <f>IF($A137="","",VLOOKUP($A137,'Annex 2 Designated EHV charges'!$A:$O,7,0))</f>
        <v/>
      </c>
      <c r="E137" s="202" t="str">
        <f>IFERROR(IF(VLOOKUP($A137,'Annex 2 Designated EHV charges'!$A:$O,9,FALSE)=0,"",VLOOKUP($A137,'Annex 2 Designated EHV charges'!$A:$O,9,FALSE)),"")</f>
        <v/>
      </c>
      <c r="F137" s="201" t="str">
        <f>IFERROR(IF(VLOOKUP($A137,'Annex 2 Designated EHV charges'!$A:$O,10,FALSE)=0,"",VLOOKUP($A137,'Annex 2 Designated EHV charges'!$A:$O,10,FALSE)),"")</f>
        <v/>
      </c>
      <c r="G137" s="201" t="str">
        <f>IFERROR(IF(VLOOKUP($A137,'Annex 2 Designated EHV charges'!$A:$O,11,FALSE)=0,"",VLOOKUP($A137,'Annex 2 Designated EHV charges'!$A:$O,11,FALSE)),"")</f>
        <v/>
      </c>
      <c r="H137" s="201" t="str">
        <f>IFERROR(IF(VLOOKUP($A137,'Annex 2 Designated EHV charges'!$A:$O,12,FALSE)=0,"",VLOOKUP($A137,'Annex 2 Designated EHV charges'!$A:$O,12,FALSE)),"")</f>
        <v/>
      </c>
    </row>
    <row r="138" spans="1:8" ht="12.75" customHeight="1" x14ac:dyDescent="0.25">
      <c r="A138" s="203" t="str" cm="1">
        <f t="array" ref="A138">IFERROR(INDEX('Annex 2 Designated EHV charges'!$A$10:$A$300, MATCH(0, IF(ISBLANK('Annex 2 Designated EHV charges'!$A$10:$A$300),1, COUNTIF(A$4:$A137, 'Annex 2 Designated EHV charges'!$A$10:$A$300)), 0)),"")</f>
        <v/>
      </c>
      <c r="B138" s="203" t="str">
        <f>IF($A138="","",VLOOKUP($A138,'Annex 2 Designated EHV charges'!$A:$O,2,0))</f>
        <v/>
      </c>
      <c r="C138" s="204" t="str">
        <f>IF($A138="","",VLOOKUP($A138,'Annex 2 Designated EHV charges'!$A:$O,3,0))</f>
        <v/>
      </c>
      <c r="D138" s="203" t="str">
        <f>IF($A138="","",VLOOKUP($A138,'Annex 2 Designated EHV charges'!$A:$O,7,0))</f>
        <v/>
      </c>
      <c r="E138" s="202" t="str">
        <f>IFERROR(IF(VLOOKUP($A138,'Annex 2 Designated EHV charges'!$A:$O,9,FALSE)=0,"",VLOOKUP($A138,'Annex 2 Designated EHV charges'!$A:$O,9,FALSE)),"")</f>
        <v/>
      </c>
      <c r="F138" s="201" t="str">
        <f>IFERROR(IF(VLOOKUP($A138,'Annex 2 Designated EHV charges'!$A:$O,10,FALSE)=0,"",VLOOKUP($A138,'Annex 2 Designated EHV charges'!$A:$O,10,FALSE)),"")</f>
        <v/>
      </c>
      <c r="G138" s="201" t="str">
        <f>IFERROR(IF(VLOOKUP($A138,'Annex 2 Designated EHV charges'!$A:$O,11,FALSE)=0,"",VLOOKUP($A138,'Annex 2 Designated EHV charges'!$A:$O,11,FALSE)),"")</f>
        <v/>
      </c>
      <c r="H138" s="201" t="str">
        <f>IFERROR(IF(VLOOKUP($A138,'Annex 2 Designated EHV charges'!$A:$O,12,FALSE)=0,"",VLOOKUP($A138,'Annex 2 Designated EHV charges'!$A:$O,12,FALSE)),"")</f>
        <v/>
      </c>
    </row>
    <row r="139" spans="1:8" ht="12.75" customHeight="1" x14ac:dyDescent="0.25">
      <c r="A139" s="203" t="str" cm="1">
        <f t="array" ref="A139">IFERROR(INDEX('Annex 2 Designated EHV charges'!$A$10:$A$300, MATCH(0, IF(ISBLANK('Annex 2 Designated EHV charges'!$A$10:$A$300),1, COUNTIF(A$4:$A138, 'Annex 2 Designated EHV charges'!$A$10:$A$300)), 0)),"")</f>
        <v/>
      </c>
      <c r="B139" s="203" t="str">
        <f>IF($A139="","",VLOOKUP($A139,'Annex 2 Designated EHV charges'!$A:$O,2,0))</f>
        <v/>
      </c>
      <c r="C139" s="204" t="str">
        <f>IF($A139="","",VLOOKUP($A139,'Annex 2 Designated EHV charges'!$A:$O,3,0))</f>
        <v/>
      </c>
      <c r="D139" s="203" t="str">
        <f>IF($A139="","",VLOOKUP($A139,'Annex 2 Designated EHV charges'!$A:$O,7,0))</f>
        <v/>
      </c>
      <c r="E139" s="202" t="str">
        <f>IFERROR(IF(VLOOKUP($A139,'Annex 2 Designated EHV charges'!$A:$O,9,FALSE)=0,"",VLOOKUP($A139,'Annex 2 Designated EHV charges'!$A:$O,9,FALSE)),"")</f>
        <v/>
      </c>
      <c r="F139" s="201" t="str">
        <f>IFERROR(IF(VLOOKUP($A139,'Annex 2 Designated EHV charges'!$A:$O,10,FALSE)=0,"",VLOOKUP($A139,'Annex 2 Designated EHV charges'!$A:$O,10,FALSE)),"")</f>
        <v/>
      </c>
      <c r="G139" s="201" t="str">
        <f>IFERROR(IF(VLOOKUP($A139,'Annex 2 Designated EHV charges'!$A:$O,11,FALSE)=0,"",VLOOKUP($A139,'Annex 2 Designated EHV charges'!$A:$O,11,FALSE)),"")</f>
        <v/>
      </c>
      <c r="H139" s="201" t="str">
        <f>IFERROR(IF(VLOOKUP($A139,'Annex 2 Designated EHV charges'!$A:$O,12,FALSE)=0,"",VLOOKUP($A139,'Annex 2 Designated EHV charges'!$A:$O,12,FALSE)),"")</f>
        <v/>
      </c>
    </row>
    <row r="140" spans="1:8" ht="12.75" customHeight="1" x14ac:dyDescent="0.25">
      <c r="A140" s="203" t="str" cm="1">
        <f t="array" ref="A140">IFERROR(INDEX('Annex 2 Designated EHV charges'!$A$10:$A$300, MATCH(0, IF(ISBLANK('Annex 2 Designated EHV charges'!$A$10:$A$300),1, COUNTIF(A$4:$A139, 'Annex 2 Designated EHV charges'!$A$10:$A$300)), 0)),"")</f>
        <v/>
      </c>
      <c r="B140" s="203" t="str">
        <f>IF($A140="","",VLOOKUP($A140,'Annex 2 Designated EHV charges'!$A:$O,2,0))</f>
        <v/>
      </c>
      <c r="C140" s="204" t="str">
        <f>IF($A140="","",VLOOKUP($A140,'Annex 2 Designated EHV charges'!$A:$O,3,0))</f>
        <v/>
      </c>
      <c r="D140" s="203" t="str">
        <f>IF($A140="","",VLOOKUP($A140,'Annex 2 Designated EHV charges'!$A:$O,7,0))</f>
        <v/>
      </c>
      <c r="E140" s="202" t="str">
        <f>IFERROR(IF(VLOOKUP($A140,'Annex 2 Designated EHV charges'!$A:$O,9,FALSE)=0,"",VLOOKUP($A140,'Annex 2 Designated EHV charges'!$A:$O,9,FALSE)),"")</f>
        <v/>
      </c>
      <c r="F140" s="201" t="str">
        <f>IFERROR(IF(VLOOKUP($A140,'Annex 2 Designated EHV charges'!$A:$O,10,FALSE)=0,"",VLOOKUP($A140,'Annex 2 Designated EHV charges'!$A:$O,10,FALSE)),"")</f>
        <v/>
      </c>
      <c r="G140" s="201" t="str">
        <f>IFERROR(IF(VLOOKUP($A140,'Annex 2 Designated EHV charges'!$A:$O,11,FALSE)=0,"",VLOOKUP($A140,'Annex 2 Designated EHV charges'!$A:$O,11,FALSE)),"")</f>
        <v/>
      </c>
      <c r="H140" s="201" t="str">
        <f>IFERROR(IF(VLOOKUP($A140,'Annex 2 Designated EHV charges'!$A:$O,12,FALSE)=0,"",VLOOKUP($A140,'Annex 2 Designated EHV charges'!$A:$O,12,FALSE)),"")</f>
        <v/>
      </c>
    </row>
    <row r="141" spans="1:8" ht="12.75" customHeight="1" x14ac:dyDescent="0.25">
      <c r="A141" s="203" t="str" cm="1">
        <f t="array" ref="A141">IFERROR(INDEX('Annex 2 Designated EHV charges'!$A$10:$A$300, MATCH(0, IF(ISBLANK('Annex 2 Designated EHV charges'!$A$10:$A$300),1, COUNTIF(A$4:$A140, 'Annex 2 Designated EHV charges'!$A$10:$A$300)), 0)),"")</f>
        <v/>
      </c>
      <c r="B141" s="203" t="str">
        <f>IF($A141="","",VLOOKUP($A141,'Annex 2 Designated EHV charges'!$A:$O,2,0))</f>
        <v/>
      </c>
      <c r="C141" s="204" t="str">
        <f>IF($A141="","",VLOOKUP($A141,'Annex 2 Designated EHV charges'!$A:$O,3,0))</f>
        <v/>
      </c>
      <c r="D141" s="203" t="str">
        <f>IF($A141="","",VLOOKUP($A141,'Annex 2 Designated EHV charges'!$A:$O,7,0))</f>
        <v/>
      </c>
      <c r="E141" s="202" t="str">
        <f>IFERROR(IF(VLOOKUP($A141,'Annex 2 Designated EHV charges'!$A:$O,9,FALSE)=0,"",VLOOKUP($A141,'Annex 2 Designated EHV charges'!$A:$O,9,FALSE)),"")</f>
        <v/>
      </c>
      <c r="F141" s="201" t="str">
        <f>IFERROR(IF(VLOOKUP($A141,'Annex 2 Designated EHV charges'!$A:$O,10,FALSE)=0,"",VLOOKUP($A141,'Annex 2 Designated EHV charges'!$A:$O,10,FALSE)),"")</f>
        <v/>
      </c>
      <c r="G141" s="201" t="str">
        <f>IFERROR(IF(VLOOKUP($A141,'Annex 2 Designated EHV charges'!$A:$O,11,FALSE)=0,"",VLOOKUP($A141,'Annex 2 Designated EHV charges'!$A:$O,11,FALSE)),"")</f>
        <v/>
      </c>
      <c r="H141" s="201" t="str">
        <f>IFERROR(IF(VLOOKUP($A141,'Annex 2 Designated EHV charges'!$A:$O,12,FALSE)=0,"",VLOOKUP($A141,'Annex 2 Designated EHV charges'!$A:$O,12,FALSE)),"")</f>
        <v/>
      </c>
    </row>
    <row r="142" spans="1:8" ht="12.75" customHeight="1" x14ac:dyDescent="0.25">
      <c r="A142" s="203" t="str" cm="1">
        <f t="array" ref="A142">IFERROR(INDEX('Annex 2 Designated EHV charges'!$A$10:$A$300, MATCH(0, IF(ISBLANK('Annex 2 Designated EHV charges'!$A$10:$A$300),1, COUNTIF(A$4:$A141, 'Annex 2 Designated EHV charges'!$A$10:$A$300)), 0)),"")</f>
        <v/>
      </c>
      <c r="B142" s="203" t="str">
        <f>IF($A142="","",VLOOKUP($A142,'Annex 2 Designated EHV charges'!$A:$O,2,0))</f>
        <v/>
      </c>
      <c r="C142" s="204" t="str">
        <f>IF($A142="","",VLOOKUP($A142,'Annex 2 Designated EHV charges'!$A:$O,3,0))</f>
        <v/>
      </c>
      <c r="D142" s="203" t="str">
        <f>IF($A142="","",VLOOKUP($A142,'Annex 2 Designated EHV charges'!$A:$O,7,0))</f>
        <v/>
      </c>
      <c r="E142" s="202" t="str">
        <f>IFERROR(IF(VLOOKUP($A142,'Annex 2 Designated EHV charges'!$A:$O,9,FALSE)=0,"",VLOOKUP($A142,'Annex 2 Designated EHV charges'!$A:$O,9,FALSE)),"")</f>
        <v/>
      </c>
      <c r="F142" s="201" t="str">
        <f>IFERROR(IF(VLOOKUP($A142,'Annex 2 Designated EHV charges'!$A:$O,10,FALSE)=0,"",VLOOKUP($A142,'Annex 2 Designated EHV charges'!$A:$O,10,FALSE)),"")</f>
        <v/>
      </c>
      <c r="G142" s="201" t="str">
        <f>IFERROR(IF(VLOOKUP($A142,'Annex 2 Designated EHV charges'!$A:$O,11,FALSE)=0,"",VLOOKUP($A142,'Annex 2 Designated EHV charges'!$A:$O,11,FALSE)),"")</f>
        <v/>
      </c>
      <c r="H142" s="201" t="str">
        <f>IFERROR(IF(VLOOKUP($A142,'Annex 2 Designated EHV charges'!$A:$O,12,FALSE)=0,"",VLOOKUP($A142,'Annex 2 Designated EHV charges'!$A:$O,12,FALSE)),"")</f>
        <v/>
      </c>
    </row>
    <row r="143" spans="1:8" ht="12.75" customHeight="1" x14ac:dyDescent="0.25">
      <c r="A143" s="203" t="str" cm="1">
        <f t="array" ref="A143">IFERROR(INDEX('Annex 2 Designated EHV charges'!$A$10:$A$300, MATCH(0, IF(ISBLANK('Annex 2 Designated EHV charges'!$A$10:$A$300),1, COUNTIF(A$4:$A142, 'Annex 2 Designated EHV charges'!$A$10:$A$300)), 0)),"")</f>
        <v/>
      </c>
      <c r="B143" s="203" t="str">
        <f>IF($A143="","",VLOOKUP($A143,'Annex 2 Designated EHV charges'!$A:$O,2,0))</f>
        <v/>
      </c>
      <c r="C143" s="204" t="str">
        <f>IF($A143="","",VLOOKUP($A143,'Annex 2 Designated EHV charges'!$A:$O,3,0))</f>
        <v/>
      </c>
      <c r="D143" s="203" t="str">
        <f>IF($A143="","",VLOOKUP($A143,'Annex 2 Designated EHV charges'!$A:$O,7,0))</f>
        <v/>
      </c>
      <c r="E143" s="202" t="str">
        <f>IFERROR(IF(VLOOKUP($A143,'Annex 2 Designated EHV charges'!$A:$O,9,FALSE)=0,"",VLOOKUP($A143,'Annex 2 Designated EHV charges'!$A:$O,9,FALSE)),"")</f>
        <v/>
      </c>
      <c r="F143" s="201" t="str">
        <f>IFERROR(IF(VLOOKUP($A143,'Annex 2 Designated EHV charges'!$A:$O,10,FALSE)=0,"",VLOOKUP($A143,'Annex 2 Designated EHV charges'!$A:$O,10,FALSE)),"")</f>
        <v/>
      </c>
      <c r="G143" s="201" t="str">
        <f>IFERROR(IF(VLOOKUP($A143,'Annex 2 Designated EHV charges'!$A:$O,11,FALSE)=0,"",VLOOKUP($A143,'Annex 2 Designated EHV charges'!$A:$O,11,FALSE)),"")</f>
        <v/>
      </c>
      <c r="H143" s="201" t="str">
        <f>IFERROR(IF(VLOOKUP($A143,'Annex 2 Designated EHV charges'!$A:$O,12,FALSE)=0,"",VLOOKUP($A143,'Annex 2 Designated EHV charges'!$A:$O,12,FALSE)),"")</f>
        <v/>
      </c>
    </row>
    <row r="144" spans="1:8" x14ac:dyDescent="0.25">
      <c r="A144" s="203" t="str" cm="1">
        <f t="array" ref="A144">IFERROR(INDEX('Annex 2 Designated EHV charges'!$A$10:$A$300, MATCH(0, IF(ISBLANK('Annex 2 Designated EHV charges'!$A$10:$A$300),1, COUNTIF(A$4:$A143, 'Annex 2 Designated EHV charges'!$A$10:$A$300)), 0)),"")</f>
        <v/>
      </c>
      <c r="B144" s="203" t="str">
        <f>IF($A144="","",VLOOKUP($A144,'Annex 2 Designated EHV charges'!$A:$O,2,0))</f>
        <v/>
      </c>
      <c r="C144" s="204" t="str">
        <f>IF($A144="","",VLOOKUP($A144,'Annex 2 Designated EHV charges'!$A:$O,3,0))</f>
        <v/>
      </c>
      <c r="D144" s="203" t="str">
        <f>IF($A144="","",VLOOKUP($A144,'Annex 2 Designated EHV charges'!$A:$O,7,0))</f>
        <v/>
      </c>
      <c r="E144" s="202" t="str">
        <f>IFERROR(IF(VLOOKUP($A144,'Annex 2 Designated EHV charges'!$A:$O,9,FALSE)=0,"",VLOOKUP($A144,'Annex 2 Designated EHV charges'!$A:$O,9,FALSE)),"")</f>
        <v/>
      </c>
      <c r="F144" s="201" t="str">
        <f>IFERROR(IF(VLOOKUP($A144,'Annex 2 Designated EHV charges'!$A:$O,10,FALSE)=0,"",VLOOKUP($A144,'Annex 2 Designated EHV charges'!$A:$O,10,FALSE)),"")</f>
        <v/>
      </c>
      <c r="G144" s="201" t="str">
        <f>IFERROR(IF(VLOOKUP($A144,'Annex 2 Designated EHV charges'!$A:$O,11,FALSE)=0,"",VLOOKUP($A144,'Annex 2 Designated EHV charges'!$A:$O,11,FALSE)),"")</f>
        <v/>
      </c>
      <c r="H144" s="201" t="str">
        <f>IFERROR(IF(VLOOKUP($A144,'Annex 2 Designated EHV charges'!$A:$O,12,FALSE)=0,"",VLOOKUP($A144,'Annex 2 Designated EHV charges'!$A:$O,12,FALSE)),"")</f>
        <v/>
      </c>
    </row>
    <row r="145" spans="1:8" x14ac:dyDescent="0.25">
      <c r="A145" s="203" t="str" cm="1">
        <f t="array" ref="A145">IFERROR(INDEX('Annex 2 Designated EHV charges'!$A$10:$A$300, MATCH(0, IF(ISBLANK('Annex 2 Designated EHV charges'!$A$10:$A$300),1, COUNTIF(A$4:$A144, 'Annex 2 Designated EHV charges'!$A$10:$A$300)), 0)),"")</f>
        <v/>
      </c>
      <c r="B145" s="203" t="str">
        <f>IF($A145="","",VLOOKUP($A145,'Annex 2 Designated EHV charges'!$A:$O,2,0))</f>
        <v/>
      </c>
      <c r="C145" s="204" t="str">
        <f>IF($A145="","",VLOOKUP($A145,'Annex 2 Designated EHV charges'!$A:$O,3,0))</f>
        <v/>
      </c>
      <c r="D145" s="203" t="str">
        <f>IF($A145="","",VLOOKUP($A145,'Annex 2 Designated EHV charges'!$A:$O,7,0))</f>
        <v/>
      </c>
      <c r="E145" s="202" t="str">
        <f>IFERROR(IF(VLOOKUP($A145,'Annex 2 Designated EHV charges'!$A:$O,9,FALSE)=0,"",VLOOKUP($A145,'Annex 2 Designated EHV charges'!$A:$O,9,FALSE)),"")</f>
        <v/>
      </c>
      <c r="F145" s="201" t="str">
        <f>IFERROR(IF(VLOOKUP($A145,'Annex 2 Designated EHV charges'!$A:$O,10,FALSE)=0,"",VLOOKUP($A145,'Annex 2 Designated EHV charges'!$A:$O,10,FALSE)),"")</f>
        <v/>
      </c>
      <c r="G145" s="201" t="str">
        <f>IFERROR(IF(VLOOKUP($A145,'Annex 2 Designated EHV charges'!$A:$O,11,FALSE)=0,"",VLOOKUP($A145,'Annex 2 Designated EHV charges'!$A:$O,11,FALSE)),"")</f>
        <v/>
      </c>
      <c r="H145" s="201" t="str">
        <f>IFERROR(IF(VLOOKUP($A145,'Annex 2 Designated EHV charges'!$A:$O,12,FALSE)=0,"",VLOOKUP($A145,'Annex 2 Designated EHV charges'!$A:$O,12,FALSE)),"")</f>
        <v/>
      </c>
    </row>
    <row r="146" spans="1:8" x14ac:dyDescent="0.25">
      <c r="A146" s="203" t="str" cm="1">
        <f t="array" ref="A146">IFERROR(INDEX('Annex 2 Designated EHV charges'!$A$10:$A$300, MATCH(0, IF(ISBLANK('Annex 2 Designated EHV charges'!$A$10:$A$300),1, COUNTIF(A$4:$A145, 'Annex 2 Designated EHV charges'!$A$10:$A$300)), 0)),"")</f>
        <v/>
      </c>
      <c r="B146" s="203" t="str">
        <f>IF($A146="","",VLOOKUP($A146,'Annex 2 Designated EHV charges'!$A:$O,2,0))</f>
        <v/>
      </c>
      <c r="C146" s="204" t="str">
        <f>IF($A146="","",VLOOKUP($A146,'Annex 2 Designated EHV charges'!$A:$O,3,0))</f>
        <v/>
      </c>
      <c r="D146" s="203" t="str">
        <f>IF($A146="","",VLOOKUP($A146,'Annex 2 Designated EHV charges'!$A:$O,7,0))</f>
        <v/>
      </c>
      <c r="E146" s="202" t="str">
        <f>IFERROR(IF(VLOOKUP($A146,'Annex 2 Designated EHV charges'!$A:$O,9,FALSE)=0,"",VLOOKUP($A146,'Annex 2 Designated EHV charges'!$A:$O,9,FALSE)),"")</f>
        <v/>
      </c>
      <c r="F146" s="201" t="str">
        <f>IFERROR(IF(VLOOKUP($A146,'Annex 2 Designated EHV charges'!$A:$O,10,FALSE)=0,"",VLOOKUP($A146,'Annex 2 Designated EHV charges'!$A:$O,10,FALSE)),"")</f>
        <v/>
      </c>
      <c r="G146" s="201" t="str">
        <f>IFERROR(IF(VLOOKUP($A146,'Annex 2 Designated EHV charges'!$A:$O,11,FALSE)=0,"",VLOOKUP($A146,'Annex 2 Designated EHV charges'!$A:$O,11,FALSE)),"")</f>
        <v/>
      </c>
      <c r="H146" s="201" t="str">
        <f>IFERROR(IF(VLOOKUP($A146,'Annex 2 Designated EHV charges'!$A:$O,12,FALSE)=0,"",VLOOKUP($A146,'Annex 2 Designated EHV charges'!$A:$O,12,FALSE)),"")</f>
        <v/>
      </c>
    </row>
    <row r="147" spans="1:8" x14ac:dyDescent="0.25">
      <c r="A147" s="203" t="str" cm="1">
        <f t="array" ref="A147">IFERROR(INDEX('Annex 2 Designated EHV charges'!$A$10:$A$300, MATCH(0, IF(ISBLANK('Annex 2 Designated EHV charges'!$A$10:$A$300),1, COUNTIF(A$4:$A146, 'Annex 2 Designated EHV charges'!$A$10:$A$300)), 0)),"")</f>
        <v/>
      </c>
      <c r="B147" s="203" t="str">
        <f>IF($A147="","",VLOOKUP($A147,'Annex 2 Designated EHV charges'!$A:$O,2,0))</f>
        <v/>
      </c>
      <c r="C147" s="204" t="str">
        <f>IF($A147="","",VLOOKUP($A147,'Annex 2 Designated EHV charges'!$A:$O,3,0))</f>
        <v/>
      </c>
      <c r="D147" s="203" t="str">
        <f>IF($A147="","",VLOOKUP($A147,'Annex 2 Designated EHV charges'!$A:$O,7,0))</f>
        <v/>
      </c>
      <c r="E147" s="202" t="str">
        <f>IFERROR(IF(VLOOKUP($A147,'Annex 2 Designated EHV charges'!$A:$O,9,FALSE)=0,"",VLOOKUP($A147,'Annex 2 Designated EHV charges'!$A:$O,9,FALSE)),"")</f>
        <v/>
      </c>
      <c r="F147" s="201" t="str">
        <f>IFERROR(IF(VLOOKUP($A147,'Annex 2 Designated EHV charges'!$A:$O,10,FALSE)=0,"",VLOOKUP($A147,'Annex 2 Designated EHV charges'!$A:$O,10,FALSE)),"")</f>
        <v/>
      </c>
      <c r="G147" s="201" t="str">
        <f>IFERROR(IF(VLOOKUP($A147,'Annex 2 Designated EHV charges'!$A:$O,11,FALSE)=0,"",VLOOKUP($A147,'Annex 2 Designated EHV charges'!$A:$O,11,FALSE)),"")</f>
        <v/>
      </c>
      <c r="H147" s="201" t="str">
        <f>IFERROR(IF(VLOOKUP($A147,'Annex 2 Designated EHV charges'!$A:$O,12,FALSE)=0,"",VLOOKUP($A147,'Annex 2 Designated EHV charges'!$A:$O,12,FALSE)),"")</f>
        <v/>
      </c>
    </row>
    <row r="148" spans="1:8" x14ac:dyDescent="0.25">
      <c r="A148" s="203" t="str" cm="1">
        <f t="array" ref="A148">IFERROR(INDEX('Annex 2 Designated EHV charges'!$A$10:$A$300, MATCH(0, IF(ISBLANK('Annex 2 Designated EHV charges'!$A$10:$A$300),1, COUNTIF(A$4:$A147, 'Annex 2 Designated EHV charges'!$A$10:$A$300)), 0)),"")</f>
        <v/>
      </c>
      <c r="B148" s="203" t="str">
        <f>IF($A148="","",VLOOKUP($A148,'Annex 2 Designated EHV charges'!$A:$O,2,0))</f>
        <v/>
      </c>
      <c r="C148" s="204" t="str">
        <f>IF($A148="","",VLOOKUP($A148,'Annex 2 Designated EHV charges'!$A:$O,3,0))</f>
        <v/>
      </c>
      <c r="D148" s="203" t="str">
        <f>IF($A148="","",VLOOKUP($A148,'Annex 2 Designated EHV charges'!$A:$O,7,0))</f>
        <v/>
      </c>
      <c r="E148" s="202" t="str">
        <f>IFERROR(IF(VLOOKUP($A148,'Annex 2 Designated EHV charges'!$A:$O,9,FALSE)=0,"",VLOOKUP($A148,'Annex 2 Designated EHV charges'!$A:$O,9,FALSE)),"")</f>
        <v/>
      </c>
      <c r="F148" s="201" t="str">
        <f>IFERROR(IF(VLOOKUP($A148,'Annex 2 Designated EHV charges'!$A:$O,10,FALSE)=0,"",VLOOKUP($A148,'Annex 2 Designated EHV charges'!$A:$O,10,FALSE)),"")</f>
        <v/>
      </c>
      <c r="G148" s="201" t="str">
        <f>IFERROR(IF(VLOOKUP($A148,'Annex 2 Designated EHV charges'!$A:$O,11,FALSE)=0,"",VLOOKUP($A148,'Annex 2 Designated EHV charges'!$A:$O,11,FALSE)),"")</f>
        <v/>
      </c>
      <c r="H148" s="201" t="str">
        <f>IFERROR(IF(VLOOKUP($A148,'Annex 2 Designated EHV charges'!$A:$O,12,FALSE)=0,"",VLOOKUP($A148,'Annex 2 Designated EHV charges'!$A:$O,12,FALSE)),"")</f>
        <v/>
      </c>
    </row>
    <row r="149" spans="1:8" x14ac:dyDescent="0.25">
      <c r="A149" s="203" t="str" cm="1">
        <f t="array" ref="A149">IFERROR(INDEX('Annex 2 Designated EHV charges'!$A$10:$A$300, MATCH(0, IF(ISBLANK('Annex 2 Designated EHV charges'!$A$10:$A$300),1, COUNTIF(A$4:$A148, 'Annex 2 Designated EHV charges'!$A$10:$A$300)), 0)),"")</f>
        <v/>
      </c>
      <c r="B149" s="203" t="str">
        <f>IF($A149="","",VLOOKUP($A149,'Annex 2 Designated EHV charges'!$A:$O,2,0))</f>
        <v/>
      </c>
      <c r="C149" s="204" t="str">
        <f>IF($A149="","",VLOOKUP($A149,'Annex 2 Designated EHV charges'!$A:$O,3,0))</f>
        <v/>
      </c>
      <c r="D149" s="203" t="str">
        <f>IF($A149="","",VLOOKUP($A149,'Annex 2 Designated EHV charges'!$A:$O,7,0))</f>
        <v/>
      </c>
      <c r="E149" s="202" t="str">
        <f>IFERROR(IF(VLOOKUP($A149,'Annex 2 Designated EHV charges'!$A:$O,9,FALSE)=0,"",VLOOKUP($A149,'Annex 2 Designated EHV charges'!$A:$O,9,FALSE)),"")</f>
        <v/>
      </c>
      <c r="F149" s="201" t="str">
        <f>IFERROR(IF(VLOOKUP($A149,'Annex 2 Designated EHV charges'!$A:$O,10,FALSE)=0,"",VLOOKUP($A149,'Annex 2 Designated EHV charges'!$A:$O,10,FALSE)),"")</f>
        <v/>
      </c>
      <c r="G149" s="201" t="str">
        <f>IFERROR(IF(VLOOKUP($A149,'Annex 2 Designated EHV charges'!$A:$O,11,FALSE)=0,"",VLOOKUP($A149,'Annex 2 Designated EHV charges'!$A:$O,11,FALSE)),"")</f>
        <v/>
      </c>
      <c r="H149" s="201" t="str">
        <f>IFERROR(IF(VLOOKUP($A149,'Annex 2 Designated EHV charges'!$A:$O,12,FALSE)=0,"",VLOOKUP($A149,'Annex 2 Designated EHV charges'!$A:$O,12,FALSE)),"")</f>
        <v/>
      </c>
    </row>
    <row r="150" spans="1:8" x14ac:dyDescent="0.25">
      <c r="A150" s="203" t="str" cm="1">
        <f t="array" ref="A150">IFERROR(INDEX('Annex 2 Designated EHV charges'!$A$10:$A$300, MATCH(0, IF(ISBLANK('Annex 2 Designated EHV charges'!$A$10:$A$300),1, COUNTIF(A$4:$A149, 'Annex 2 Designated EHV charges'!$A$10:$A$300)), 0)),"")</f>
        <v/>
      </c>
      <c r="B150" s="203" t="str">
        <f>IF($A150="","",VLOOKUP($A150,'Annex 2 Designated EHV charges'!$A:$O,2,0))</f>
        <v/>
      </c>
      <c r="C150" s="204" t="str">
        <f>IF($A150="","",VLOOKUP($A150,'Annex 2 Designated EHV charges'!$A:$O,3,0))</f>
        <v/>
      </c>
      <c r="D150" s="203" t="str">
        <f>IF($A150="","",VLOOKUP($A150,'Annex 2 Designated EHV charges'!$A:$O,7,0))</f>
        <v/>
      </c>
      <c r="E150" s="202" t="str">
        <f>IFERROR(IF(VLOOKUP($A150,'Annex 2 Designated EHV charges'!$A:$O,9,FALSE)=0,"",VLOOKUP($A150,'Annex 2 Designated EHV charges'!$A:$O,9,FALSE)),"")</f>
        <v/>
      </c>
      <c r="F150" s="201" t="str">
        <f>IFERROR(IF(VLOOKUP($A150,'Annex 2 Designated EHV charges'!$A:$O,10,FALSE)=0,"",VLOOKUP($A150,'Annex 2 Designated EHV charges'!$A:$O,10,FALSE)),"")</f>
        <v/>
      </c>
      <c r="G150" s="201" t="str">
        <f>IFERROR(IF(VLOOKUP($A150,'Annex 2 Designated EHV charges'!$A:$O,11,FALSE)=0,"",VLOOKUP($A150,'Annex 2 Designated EHV charges'!$A:$O,11,FALSE)),"")</f>
        <v/>
      </c>
      <c r="H150" s="201" t="str">
        <f>IFERROR(IF(VLOOKUP($A150,'Annex 2 Designated EHV charges'!$A:$O,12,FALSE)=0,"",VLOOKUP($A150,'Annex 2 Designated EHV charges'!$A:$O,12,FALSE)),"")</f>
        <v/>
      </c>
    </row>
    <row r="151" spans="1:8" x14ac:dyDescent="0.25">
      <c r="A151" s="203" t="str" cm="1">
        <f t="array" ref="A151">IFERROR(INDEX('Annex 2 Designated EHV charges'!$A$10:$A$300, MATCH(0, IF(ISBLANK('Annex 2 Designated EHV charges'!$A$10:$A$300),1, COUNTIF(A$4:$A150, 'Annex 2 Designated EHV charges'!$A$10:$A$300)), 0)),"")</f>
        <v/>
      </c>
      <c r="B151" s="203" t="str">
        <f>IF($A151="","",VLOOKUP($A151,'Annex 2 Designated EHV charges'!$A:$O,2,0))</f>
        <v/>
      </c>
      <c r="C151" s="204" t="str">
        <f>IF($A151="","",VLOOKUP($A151,'Annex 2 Designated EHV charges'!$A:$O,3,0))</f>
        <v/>
      </c>
      <c r="D151" s="203" t="str">
        <f>IF($A151="","",VLOOKUP($A151,'Annex 2 Designated EHV charges'!$A:$O,7,0))</f>
        <v/>
      </c>
      <c r="E151" s="202" t="str">
        <f>IFERROR(IF(VLOOKUP($A151,'Annex 2 Designated EHV charges'!$A:$O,9,FALSE)=0,"",VLOOKUP($A151,'Annex 2 Designated EHV charges'!$A:$O,9,FALSE)),"")</f>
        <v/>
      </c>
      <c r="F151" s="201" t="str">
        <f>IFERROR(IF(VLOOKUP($A151,'Annex 2 Designated EHV charges'!$A:$O,10,FALSE)=0,"",VLOOKUP($A151,'Annex 2 Designated EHV charges'!$A:$O,10,FALSE)),"")</f>
        <v/>
      </c>
      <c r="G151" s="201" t="str">
        <f>IFERROR(IF(VLOOKUP($A151,'Annex 2 Designated EHV charges'!$A:$O,11,FALSE)=0,"",VLOOKUP($A151,'Annex 2 Designated EHV charges'!$A:$O,11,FALSE)),"")</f>
        <v/>
      </c>
      <c r="H151" s="201" t="str">
        <f>IFERROR(IF(VLOOKUP($A151,'Annex 2 Designated EHV charges'!$A:$O,12,FALSE)=0,"",VLOOKUP($A151,'Annex 2 Designated EHV charges'!$A:$O,12,FALSE)),"")</f>
        <v/>
      </c>
    </row>
    <row r="152" spans="1:8" x14ac:dyDescent="0.25">
      <c r="A152" s="203" t="str" cm="1">
        <f t="array" ref="A152">IFERROR(INDEX('Annex 2 Designated EHV charges'!$A$10:$A$300, MATCH(0, IF(ISBLANK('Annex 2 Designated EHV charges'!$A$10:$A$300),1, COUNTIF(A$4:$A151, 'Annex 2 Designated EHV charges'!$A$10:$A$300)), 0)),"")</f>
        <v/>
      </c>
      <c r="B152" s="203" t="str">
        <f>IF($A152="","",VLOOKUP($A152,'Annex 2 Designated EHV charges'!$A:$O,2,0))</f>
        <v/>
      </c>
      <c r="C152" s="204" t="str">
        <f>IF($A152="","",VLOOKUP($A152,'Annex 2 Designated EHV charges'!$A:$O,3,0))</f>
        <v/>
      </c>
      <c r="D152" s="203" t="str">
        <f>IF($A152="","",VLOOKUP($A152,'Annex 2 Designated EHV charges'!$A:$O,7,0))</f>
        <v/>
      </c>
      <c r="E152" s="202" t="str">
        <f>IFERROR(IF(VLOOKUP($A152,'Annex 2 Designated EHV charges'!$A:$O,9,FALSE)=0,"",VLOOKUP($A152,'Annex 2 Designated EHV charges'!$A:$O,9,FALSE)),"")</f>
        <v/>
      </c>
      <c r="F152" s="201" t="str">
        <f>IFERROR(IF(VLOOKUP($A152,'Annex 2 Designated EHV charges'!$A:$O,10,FALSE)=0,"",VLOOKUP($A152,'Annex 2 Designated EHV charges'!$A:$O,10,FALSE)),"")</f>
        <v/>
      </c>
      <c r="G152" s="201" t="str">
        <f>IFERROR(IF(VLOOKUP($A152,'Annex 2 Designated EHV charges'!$A:$O,11,FALSE)=0,"",VLOOKUP($A152,'Annex 2 Designated EHV charges'!$A:$O,11,FALSE)),"")</f>
        <v/>
      </c>
      <c r="H152" s="201" t="str">
        <f>IFERROR(IF(VLOOKUP($A152,'Annex 2 Designated EHV charges'!$A:$O,12,FALSE)=0,"",VLOOKUP($A152,'Annex 2 Designated EHV charges'!$A:$O,12,FALSE)),"")</f>
        <v/>
      </c>
    </row>
    <row r="153" spans="1:8" x14ac:dyDescent="0.25">
      <c r="A153" s="203" t="str" cm="1">
        <f t="array" ref="A153">IFERROR(INDEX('Annex 2 Designated EHV charges'!$A$10:$A$300, MATCH(0, IF(ISBLANK('Annex 2 Designated EHV charges'!$A$10:$A$300),1, COUNTIF(A$4:$A152, 'Annex 2 Designated EHV charges'!$A$10:$A$300)), 0)),"")</f>
        <v/>
      </c>
      <c r="B153" s="203" t="str">
        <f>IF($A153="","",VLOOKUP($A153,'Annex 2 Designated EHV charges'!$A:$O,2,0))</f>
        <v/>
      </c>
      <c r="C153" s="204" t="str">
        <f>IF($A153="","",VLOOKUP($A153,'Annex 2 Designated EHV charges'!$A:$O,3,0))</f>
        <v/>
      </c>
      <c r="D153" s="203" t="str">
        <f>IF($A153="","",VLOOKUP($A153,'Annex 2 Designated EHV charges'!$A:$O,7,0))</f>
        <v/>
      </c>
      <c r="E153" s="202" t="str">
        <f>IFERROR(IF(VLOOKUP($A153,'Annex 2 Designated EHV charges'!$A:$O,9,FALSE)=0,"",VLOOKUP($A153,'Annex 2 Designated EHV charges'!$A:$O,9,FALSE)),"")</f>
        <v/>
      </c>
      <c r="F153" s="201" t="str">
        <f>IFERROR(IF(VLOOKUP($A153,'Annex 2 Designated EHV charges'!$A:$O,10,FALSE)=0,"",VLOOKUP($A153,'Annex 2 Designated EHV charges'!$A:$O,10,FALSE)),"")</f>
        <v/>
      </c>
      <c r="G153" s="201" t="str">
        <f>IFERROR(IF(VLOOKUP($A153,'Annex 2 Designated EHV charges'!$A:$O,11,FALSE)=0,"",VLOOKUP($A153,'Annex 2 Designated EHV charges'!$A:$O,11,FALSE)),"")</f>
        <v/>
      </c>
      <c r="H153" s="201" t="str">
        <f>IFERROR(IF(VLOOKUP($A153,'Annex 2 Designated EHV charges'!$A:$O,12,FALSE)=0,"",VLOOKUP($A153,'Annex 2 Designated EHV charges'!$A:$O,12,FALSE)),"")</f>
        <v/>
      </c>
    </row>
    <row r="154" spans="1:8" x14ac:dyDescent="0.25">
      <c r="A154" s="203" t="str" cm="1">
        <f t="array" ref="A154">IFERROR(INDEX('Annex 2 Designated EHV charges'!$A$10:$A$300, MATCH(0, IF(ISBLANK('Annex 2 Designated EHV charges'!$A$10:$A$300),1, COUNTIF(A$4:$A153, 'Annex 2 Designated EHV charges'!$A$10:$A$300)), 0)),"")</f>
        <v/>
      </c>
      <c r="B154" s="203" t="str">
        <f>IF($A154="","",VLOOKUP($A154,'Annex 2 Designated EHV charges'!$A:$O,2,0))</f>
        <v/>
      </c>
      <c r="C154" s="204" t="str">
        <f>IF($A154="","",VLOOKUP($A154,'Annex 2 Designated EHV charges'!$A:$O,3,0))</f>
        <v/>
      </c>
      <c r="D154" s="203" t="str">
        <f>IF($A154="","",VLOOKUP($A154,'Annex 2 Designated EHV charges'!$A:$O,7,0))</f>
        <v/>
      </c>
      <c r="E154" s="202" t="str">
        <f>IFERROR(IF(VLOOKUP($A154,'Annex 2 Designated EHV charges'!$A:$O,9,FALSE)=0,"",VLOOKUP($A154,'Annex 2 Designated EHV charges'!$A:$O,9,FALSE)),"")</f>
        <v/>
      </c>
      <c r="F154" s="201" t="str">
        <f>IFERROR(IF(VLOOKUP($A154,'Annex 2 Designated EHV charges'!$A:$O,10,FALSE)=0,"",VLOOKUP($A154,'Annex 2 Designated EHV charges'!$A:$O,10,FALSE)),"")</f>
        <v/>
      </c>
      <c r="G154" s="201" t="str">
        <f>IFERROR(IF(VLOOKUP($A154,'Annex 2 Designated EHV charges'!$A:$O,11,FALSE)=0,"",VLOOKUP($A154,'Annex 2 Designated EHV charges'!$A:$O,11,FALSE)),"")</f>
        <v/>
      </c>
      <c r="H154" s="201" t="str">
        <f>IFERROR(IF(VLOOKUP($A154,'Annex 2 Designated EHV charges'!$A:$O,12,FALSE)=0,"",VLOOKUP($A154,'Annex 2 Designated EHV charges'!$A:$O,12,FALSE)),"")</f>
        <v/>
      </c>
    </row>
    <row r="155" spans="1:8" x14ac:dyDescent="0.25">
      <c r="A155" s="203" t="str" cm="1">
        <f t="array" ref="A155">IFERROR(INDEX('Annex 2 Designated EHV charges'!$A$10:$A$300, MATCH(0, IF(ISBLANK('Annex 2 Designated EHV charges'!$A$10:$A$300),1, COUNTIF(A$4:$A154, 'Annex 2 Designated EHV charges'!$A$10:$A$300)), 0)),"")</f>
        <v/>
      </c>
      <c r="B155" s="203" t="str">
        <f>IF($A155="","",VLOOKUP($A155,'Annex 2 Designated EHV charges'!$A:$O,2,0))</f>
        <v/>
      </c>
      <c r="C155" s="204" t="str">
        <f>IF($A155="","",VLOOKUP($A155,'Annex 2 Designated EHV charges'!$A:$O,3,0))</f>
        <v/>
      </c>
      <c r="D155" s="203" t="str">
        <f>IF($A155="","",VLOOKUP($A155,'Annex 2 Designated EHV charges'!$A:$O,7,0))</f>
        <v/>
      </c>
      <c r="E155" s="202" t="str">
        <f>IFERROR(IF(VLOOKUP($A155,'Annex 2 Designated EHV charges'!$A:$O,9,FALSE)=0,"",VLOOKUP($A155,'Annex 2 Designated EHV charges'!$A:$O,9,FALSE)),"")</f>
        <v/>
      </c>
      <c r="F155" s="201" t="str">
        <f>IFERROR(IF(VLOOKUP($A155,'Annex 2 Designated EHV charges'!$A:$O,10,FALSE)=0,"",VLOOKUP($A155,'Annex 2 Designated EHV charges'!$A:$O,10,FALSE)),"")</f>
        <v/>
      </c>
      <c r="G155" s="201" t="str">
        <f>IFERROR(IF(VLOOKUP($A155,'Annex 2 Designated EHV charges'!$A:$O,11,FALSE)=0,"",VLOOKUP($A155,'Annex 2 Designated EHV charges'!$A:$O,11,FALSE)),"")</f>
        <v/>
      </c>
      <c r="H155" s="201" t="str">
        <f>IFERROR(IF(VLOOKUP($A155,'Annex 2 Designated EHV charges'!$A:$O,12,FALSE)=0,"",VLOOKUP($A155,'Annex 2 Designated EHV charges'!$A:$O,12,FALSE)),"")</f>
        <v/>
      </c>
    </row>
    <row r="156" spans="1:8" x14ac:dyDescent="0.25">
      <c r="A156" s="203" t="str" cm="1">
        <f t="array" ref="A156">IFERROR(INDEX('Annex 2 Designated EHV charges'!$A$10:$A$300, MATCH(0, IF(ISBLANK('Annex 2 Designated EHV charges'!$A$10:$A$300),1, COUNTIF(A$4:$A155, 'Annex 2 Designated EHV charges'!$A$10:$A$300)), 0)),"")</f>
        <v/>
      </c>
      <c r="B156" s="203" t="str">
        <f>IF($A156="","",VLOOKUP($A156,'Annex 2 Designated EHV charges'!$A:$O,2,0))</f>
        <v/>
      </c>
      <c r="C156" s="204" t="str">
        <f>IF($A156="","",VLOOKUP($A156,'Annex 2 Designated EHV charges'!$A:$O,3,0))</f>
        <v/>
      </c>
      <c r="D156" s="203" t="str">
        <f>IF($A156="","",VLOOKUP($A156,'Annex 2 Designated EHV charges'!$A:$O,7,0))</f>
        <v/>
      </c>
      <c r="E156" s="202" t="str">
        <f>IFERROR(IF(VLOOKUP($A156,'Annex 2 Designated EHV charges'!$A:$O,9,FALSE)=0,"",VLOOKUP($A156,'Annex 2 Designated EHV charges'!$A:$O,9,FALSE)),"")</f>
        <v/>
      </c>
      <c r="F156" s="201" t="str">
        <f>IFERROR(IF(VLOOKUP($A156,'Annex 2 Designated EHV charges'!$A:$O,10,FALSE)=0,"",VLOOKUP($A156,'Annex 2 Designated EHV charges'!$A:$O,10,FALSE)),"")</f>
        <v/>
      </c>
      <c r="G156" s="201" t="str">
        <f>IFERROR(IF(VLOOKUP($A156,'Annex 2 Designated EHV charges'!$A:$O,11,FALSE)=0,"",VLOOKUP($A156,'Annex 2 Designated EHV charges'!$A:$O,11,FALSE)),"")</f>
        <v/>
      </c>
      <c r="H156" s="201" t="str">
        <f>IFERROR(IF(VLOOKUP($A156,'Annex 2 Designated EHV charges'!$A:$O,12,FALSE)=0,"",VLOOKUP($A156,'Annex 2 Designated EHV charges'!$A:$O,12,FALSE)),"")</f>
        <v/>
      </c>
    </row>
    <row r="157" spans="1:8" x14ac:dyDescent="0.25">
      <c r="A157" s="203" t="str" cm="1">
        <f t="array" ref="A157">IFERROR(INDEX('Annex 2 Designated EHV charges'!$A$10:$A$300, MATCH(0, IF(ISBLANK('Annex 2 Designated EHV charges'!$A$10:$A$300),1, COUNTIF(A$4:$A156, 'Annex 2 Designated EHV charges'!$A$10:$A$300)), 0)),"")</f>
        <v/>
      </c>
      <c r="B157" s="203" t="str">
        <f>IF($A157="","",VLOOKUP($A157,'Annex 2 Designated EHV charges'!$A:$O,2,0))</f>
        <v/>
      </c>
      <c r="C157" s="204" t="str">
        <f>IF($A157="","",VLOOKUP($A157,'Annex 2 Designated EHV charges'!$A:$O,3,0))</f>
        <v/>
      </c>
      <c r="D157" s="203" t="str">
        <f>IF($A157="","",VLOOKUP($A157,'Annex 2 Designated EHV charges'!$A:$O,7,0))</f>
        <v/>
      </c>
      <c r="E157" s="202" t="str">
        <f>IFERROR(IF(VLOOKUP($A157,'Annex 2 Designated EHV charges'!$A:$O,9,FALSE)=0,"",VLOOKUP($A157,'Annex 2 Designated EHV charges'!$A:$O,9,FALSE)),"")</f>
        <v/>
      </c>
      <c r="F157" s="201" t="str">
        <f>IFERROR(IF(VLOOKUP($A157,'Annex 2 Designated EHV charges'!$A:$O,10,FALSE)=0,"",VLOOKUP($A157,'Annex 2 Designated EHV charges'!$A:$O,10,FALSE)),"")</f>
        <v/>
      </c>
      <c r="G157" s="201" t="str">
        <f>IFERROR(IF(VLOOKUP($A157,'Annex 2 Designated EHV charges'!$A:$O,11,FALSE)=0,"",VLOOKUP($A157,'Annex 2 Designated EHV charges'!$A:$O,11,FALSE)),"")</f>
        <v/>
      </c>
      <c r="H157" s="201" t="str">
        <f>IFERROR(IF(VLOOKUP($A157,'Annex 2 Designated EHV charges'!$A:$O,12,FALSE)=0,"",VLOOKUP($A157,'Annex 2 Designated EHV charges'!$A:$O,12,FALSE)),"")</f>
        <v/>
      </c>
    </row>
    <row r="158" spans="1:8" x14ac:dyDescent="0.25">
      <c r="A158" s="203" t="str" cm="1">
        <f t="array" ref="A158">IFERROR(INDEX('Annex 2 Designated EHV charges'!$A$10:$A$300, MATCH(0, IF(ISBLANK('Annex 2 Designated EHV charges'!$A$10:$A$300),1, COUNTIF(A$4:$A157, 'Annex 2 Designated EHV charges'!$A$10:$A$300)), 0)),"")</f>
        <v/>
      </c>
      <c r="B158" s="203" t="str">
        <f>IF($A158="","",VLOOKUP($A158,'Annex 2 Designated EHV charges'!$A:$O,2,0))</f>
        <v/>
      </c>
      <c r="C158" s="204" t="str">
        <f>IF($A158="","",VLOOKUP($A158,'Annex 2 Designated EHV charges'!$A:$O,3,0))</f>
        <v/>
      </c>
      <c r="D158" s="203" t="str">
        <f>IF($A158="","",VLOOKUP($A158,'Annex 2 Designated EHV charges'!$A:$O,7,0))</f>
        <v/>
      </c>
      <c r="E158" s="202" t="str">
        <f>IFERROR(IF(VLOOKUP($A158,'Annex 2 Designated EHV charges'!$A:$O,9,FALSE)=0,"",VLOOKUP($A158,'Annex 2 Designated EHV charges'!$A:$O,9,FALSE)),"")</f>
        <v/>
      </c>
      <c r="F158" s="201" t="str">
        <f>IFERROR(IF(VLOOKUP($A158,'Annex 2 Designated EHV charges'!$A:$O,10,FALSE)=0,"",VLOOKUP($A158,'Annex 2 Designated EHV charges'!$A:$O,10,FALSE)),"")</f>
        <v/>
      </c>
      <c r="G158" s="201" t="str">
        <f>IFERROR(IF(VLOOKUP($A158,'Annex 2 Designated EHV charges'!$A:$O,11,FALSE)=0,"",VLOOKUP($A158,'Annex 2 Designated EHV charges'!$A:$O,11,FALSE)),"")</f>
        <v/>
      </c>
      <c r="H158" s="201" t="str">
        <f>IFERROR(IF(VLOOKUP($A158,'Annex 2 Designated EHV charges'!$A:$O,12,FALSE)=0,"",VLOOKUP($A158,'Annex 2 Designated EHV charges'!$A:$O,12,FALSE)),"")</f>
        <v/>
      </c>
    </row>
    <row r="159" spans="1:8" x14ac:dyDescent="0.25">
      <c r="A159" s="203" t="str" cm="1">
        <f t="array" ref="A159">IFERROR(INDEX('Annex 2 Designated EHV charges'!$A$10:$A$300, MATCH(0, IF(ISBLANK('Annex 2 Designated EHV charges'!$A$10:$A$300),1, COUNTIF(A$4:$A158, 'Annex 2 Designated EHV charges'!$A$10:$A$300)), 0)),"")</f>
        <v/>
      </c>
      <c r="B159" s="203" t="str">
        <f>IF($A159="","",VLOOKUP($A159,'Annex 2 Designated EHV charges'!$A:$O,2,0))</f>
        <v/>
      </c>
      <c r="C159" s="204" t="str">
        <f>IF($A159="","",VLOOKUP($A159,'Annex 2 Designated EHV charges'!$A:$O,3,0))</f>
        <v/>
      </c>
      <c r="D159" s="203" t="str">
        <f>IF($A159="","",VLOOKUP($A159,'Annex 2 Designated EHV charges'!$A:$O,7,0))</f>
        <v/>
      </c>
      <c r="E159" s="202" t="str">
        <f>IFERROR(IF(VLOOKUP($A159,'Annex 2 Designated EHV charges'!$A:$O,9,FALSE)=0,"",VLOOKUP($A159,'Annex 2 Designated EHV charges'!$A:$O,9,FALSE)),"")</f>
        <v/>
      </c>
      <c r="F159" s="201" t="str">
        <f>IFERROR(IF(VLOOKUP($A159,'Annex 2 Designated EHV charges'!$A:$O,10,FALSE)=0,"",VLOOKUP($A159,'Annex 2 Designated EHV charges'!$A:$O,10,FALSE)),"")</f>
        <v/>
      </c>
      <c r="G159" s="201" t="str">
        <f>IFERROR(IF(VLOOKUP($A159,'Annex 2 Designated EHV charges'!$A:$O,11,FALSE)=0,"",VLOOKUP($A159,'Annex 2 Designated EHV charges'!$A:$O,11,FALSE)),"")</f>
        <v/>
      </c>
      <c r="H159" s="201" t="str">
        <f>IFERROR(IF(VLOOKUP($A159,'Annex 2 Designated EHV charges'!$A:$O,12,FALSE)=0,"",VLOOKUP($A159,'Annex 2 Designated EHV charges'!$A:$O,12,FALSE)),"")</f>
        <v/>
      </c>
    </row>
    <row r="160" spans="1:8" x14ac:dyDescent="0.25">
      <c r="A160" s="203" t="str" cm="1">
        <f t="array" ref="A160">IFERROR(INDEX('Annex 2 Designated EHV charges'!$A$10:$A$300, MATCH(0, IF(ISBLANK('Annex 2 Designated EHV charges'!$A$10:$A$300),1, COUNTIF(A$4:$A159, 'Annex 2 Designated EHV charges'!$A$10:$A$300)), 0)),"")</f>
        <v/>
      </c>
      <c r="B160" s="203" t="str">
        <f>IF($A160="","",VLOOKUP($A160,'Annex 2 Designated EHV charges'!$A:$O,2,0))</f>
        <v/>
      </c>
      <c r="C160" s="204" t="str">
        <f>IF($A160="","",VLOOKUP($A160,'Annex 2 Designated EHV charges'!$A:$O,3,0))</f>
        <v/>
      </c>
      <c r="D160" s="203" t="str">
        <f>IF($A160="","",VLOOKUP($A160,'Annex 2 Designated EHV charges'!$A:$O,7,0))</f>
        <v/>
      </c>
      <c r="E160" s="202" t="str">
        <f>IFERROR(IF(VLOOKUP($A160,'Annex 2 Designated EHV charges'!$A:$O,9,FALSE)=0,"",VLOOKUP($A160,'Annex 2 Designated EHV charges'!$A:$O,9,FALSE)),"")</f>
        <v/>
      </c>
      <c r="F160" s="201" t="str">
        <f>IFERROR(IF(VLOOKUP($A160,'Annex 2 Designated EHV charges'!$A:$O,10,FALSE)=0,"",VLOOKUP($A160,'Annex 2 Designated EHV charges'!$A:$O,10,FALSE)),"")</f>
        <v/>
      </c>
      <c r="G160" s="201" t="str">
        <f>IFERROR(IF(VLOOKUP($A160,'Annex 2 Designated EHV charges'!$A:$O,11,FALSE)=0,"",VLOOKUP($A160,'Annex 2 Designated EHV charges'!$A:$O,11,FALSE)),"")</f>
        <v/>
      </c>
      <c r="H160" s="201" t="str">
        <f>IFERROR(IF(VLOOKUP($A160,'Annex 2 Designated EHV charges'!$A:$O,12,FALSE)=0,"",VLOOKUP($A160,'Annex 2 Designated EHV charges'!$A:$O,12,FALSE)),"")</f>
        <v/>
      </c>
    </row>
    <row r="161" spans="1:8" x14ac:dyDescent="0.25">
      <c r="A161" s="203" t="str" cm="1">
        <f t="array" ref="A161">IFERROR(INDEX('Annex 2 Designated EHV charges'!$A$10:$A$300, MATCH(0, IF(ISBLANK('Annex 2 Designated EHV charges'!$A$10:$A$300),1, COUNTIF(A$4:$A160, 'Annex 2 Designated EHV charges'!$A$10:$A$300)), 0)),"")</f>
        <v/>
      </c>
      <c r="B161" s="203" t="str">
        <f>IF($A161="","",VLOOKUP($A161,'Annex 2 Designated EHV charges'!$A:$O,2,0))</f>
        <v/>
      </c>
      <c r="C161" s="204" t="str">
        <f>IF($A161="","",VLOOKUP($A161,'Annex 2 Designated EHV charges'!$A:$O,3,0))</f>
        <v/>
      </c>
      <c r="D161" s="203" t="str">
        <f>IF($A161="","",VLOOKUP($A161,'Annex 2 Designated EHV charges'!$A:$O,7,0))</f>
        <v/>
      </c>
      <c r="E161" s="202" t="str">
        <f>IFERROR(IF(VLOOKUP($A161,'Annex 2 Designated EHV charges'!$A:$O,9,FALSE)=0,"",VLOOKUP($A161,'Annex 2 Designated EHV charges'!$A:$O,9,FALSE)),"")</f>
        <v/>
      </c>
      <c r="F161" s="201" t="str">
        <f>IFERROR(IF(VLOOKUP($A161,'Annex 2 Designated EHV charges'!$A:$O,10,FALSE)=0,"",VLOOKUP($A161,'Annex 2 Designated EHV charges'!$A:$O,10,FALSE)),"")</f>
        <v/>
      </c>
      <c r="G161" s="201" t="str">
        <f>IFERROR(IF(VLOOKUP($A161,'Annex 2 Designated EHV charges'!$A:$O,11,FALSE)=0,"",VLOOKUP($A161,'Annex 2 Designated EHV charges'!$A:$O,11,FALSE)),"")</f>
        <v/>
      </c>
      <c r="H161" s="201" t="str">
        <f>IFERROR(IF(VLOOKUP($A161,'Annex 2 Designated EHV charges'!$A:$O,12,FALSE)=0,"",VLOOKUP($A161,'Annex 2 Designated EHV charges'!$A:$O,12,FALSE)),"")</f>
        <v/>
      </c>
    </row>
    <row r="162" spans="1:8" x14ac:dyDescent="0.25">
      <c r="A162" s="203" t="str" cm="1">
        <f t="array" ref="A162">IFERROR(INDEX('Annex 2 Designated EHV charges'!$A$10:$A$300, MATCH(0, IF(ISBLANK('Annex 2 Designated EHV charges'!$A$10:$A$300),1, COUNTIF(A$4:$A161, 'Annex 2 Designated EHV charges'!$A$10:$A$300)), 0)),"")</f>
        <v/>
      </c>
      <c r="B162" s="203" t="str">
        <f>IF($A162="","",VLOOKUP($A162,'Annex 2 Designated EHV charges'!$A:$O,2,0))</f>
        <v/>
      </c>
      <c r="C162" s="204" t="str">
        <f>IF($A162="","",VLOOKUP($A162,'Annex 2 Designated EHV charges'!$A:$O,3,0))</f>
        <v/>
      </c>
      <c r="D162" s="203" t="str">
        <f>IF($A162="","",VLOOKUP($A162,'Annex 2 Designated EHV charges'!$A:$O,7,0))</f>
        <v/>
      </c>
      <c r="E162" s="202" t="str">
        <f>IFERROR(IF(VLOOKUP($A162,'Annex 2 Designated EHV charges'!$A:$O,9,FALSE)=0,"",VLOOKUP($A162,'Annex 2 Designated EHV charges'!$A:$O,9,FALSE)),"")</f>
        <v/>
      </c>
      <c r="F162" s="201" t="str">
        <f>IFERROR(IF(VLOOKUP($A162,'Annex 2 Designated EHV charges'!$A:$O,10,FALSE)=0,"",VLOOKUP($A162,'Annex 2 Designated EHV charges'!$A:$O,10,FALSE)),"")</f>
        <v/>
      </c>
      <c r="G162" s="201" t="str">
        <f>IFERROR(IF(VLOOKUP($A162,'Annex 2 Designated EHV charges'!$A:$O,11,FALSE)=0,"",VLOOKUP($A162,'Annex 2 Designated EHV charges'!$A:$O,11,FALSE)),"")</f>
        <v/>
      </c>
      <c r="H162" s="201" t="str">
        <f>IFERROR(IF(VLOOKUP($A162,'Annex 2 Designated EHV charges'!$A:$O,12,FALSE)=0,"",VLOOKUP($A162,'Annex 2 Designated EHV charges'!$A:$O,12,FALSE)),"")</f>
        <v/>
      </c>
    </row>
    <row r="163" spans="1:8" x14ac:dyDescent="0.25">
      <c r="A163" s="203" t="str" cm="1">
        <f t="array" ref="A163">IFERROR(INDEX('Annex 2 Designated EHV charges'!$A$10:$A$300, MATCH(0, IF(ISBLANK('Annex 2 Designated EHV charges'!$A$10:$A$300),1, COUNTIF(A$4:$A162, 'Annex 2 Designated EHV charges'!$A$10:$A$300)), 0)),"")</f>
        <v/>
      </c>
      <c r="B163" s="203" t="str">
        <f>IF($A163="","",VLOOKUP($A163,'Annex 2 Designated EHV charges'!$A:$O,2,0))</f>
        <v/>
      </c>
      <c r="C163" s="204" t="str">
        <f>IF($A163="","",VLOOKUP($A163,'Annex 2 Designated EHV charges'!$A:$O,3,0))</f>
        <v/>
      </c>
      <c r="D163" s="203" t="str">
        <f>IF($A163="","",VLOOKUP($A163,'Annex 2 Designated EHV charges'!$A:$O,7,0))</f>
        <v/>
      </c>
      <c r="E163" s="202" t="str">
        <f>IFERROR(IF(VLOOKUP($A163,'Annex 2 Designated EHV charges'!$A:$O,9,FALSE)=0,"",VLOOKUP($A163,'Annex 2 Designated EHV charges'!$A:$O,9,FALSE)),"")</f>
        <v/>
      </c>
      <c r="F163" s="201" t="str">
        <f>IFERROR(IF(VLOOKUP($A163,'Annex 2 Designated EHV charges'!$A:$O,10,FALSE)=0,"",VLOOKUP($A163,'Annex 2 Designated EHV charges'!$A:$O,10,FALSE)),"")</f>
        <v/>
      </c>
      <c r="G163" s="201" t="str">
        <f>IFERROR(IF(VLOOKUP($A163,'Annex 2 Designated EHV charges'!$A:$O,11,FALSE)=0,"",VLOOKUP($A163,'Annex 2 Designated EHV charges'!$A:$O,11,FALSE)),"")</f>
        <v/>
      </c>
      <c r="H163" s="201" t="str">
        <f>IFERROR(IF(VLOOKUP($A163,'Annex 2 Designated EHV charges'!$A:$O,12,FALSE)=0,"",VLOOKUP($A163,'Annex 2 Designated EHV charges'!$A:$O,12,FALSE)),"")</f>
        <v/>
      </c>
    </row>
    <row r="164" spans="1:8" x14ac:dyDescent="0.25">
      <c r="A164" s="203" t="str" cm="1">
        <f t="array" ref="A164">IFERROR(INDEX('Annex 2 Designated EHV charges'!$A$10:$A$300, MATCH(0, IF(ISBLANK('Annex 2 Designated EHV charges'!$A$10:$A$300),1, COUNTIF(A$4:$A163, 'Annex 2 Designated EHV charges'!$A$10:$A$300)), 0)),"")</f>
        <v/>
      </c>
      <c r="B164" s="203" t="str">
        <f>IF($A164="","",VLOOKUP($A164,'Annex 2 Designated EHV charges'!$A:$O,2,0))</f>
        <v/>
      </c>
      <c r="C164" s="204" t="str">
        <f>IF($A164="","",VLOOKUP($A164,'Annex 2 Designated EHV charges'!$A:$O,3,0))</f>
        <v/>
      </c>
      <c r="D164" s="203" t="str">
        <f>IF($A164="","",VLOOKUP($A164,'Annex 2 Designated EHV charges'!$A:$O,7,0))</f>
        <v/>
      </c>
      <c r="E164" s="202" t="str">
        <f>IFERROR(IF(VLOOKUP($A164,'Annex 2 Designated EHV charges'!$A:$O,9,FALSE)=0,"",VLOOKUP($A164,'Annex 2 Designated EHV charges'!$A:$O,9,FALSE)),"")</f>
        <v/>
      </c>
      <c r="F164" s="201" t="str">
        <f>IFERROR(IF(VLOOKUP($A164,'Annex 2 Designated EHV charges'!$A:$O,10,FALSE)=0,"",VLOOKUP($A164,'Annex 2 Designated EHV charges'!$A:$O,10,FALSE)),"")</f>
        <v/>
      </c>
      <c r="G164" s="201" t="str">
        <f>IFERROR(IF(VLOOKUP($A164,'Annex 2 Designated EHV charges'!$A:$O,11,FALSE)=0,"",VLOOKUP($A164,'Annex 2 Designated EHV charges'!$A:$O,11,FALSE)),"")</f>
        <v/>
      </c>
      <c r="H164" s="201" t="str">
        <f>IFERROR(IF(VLOOKUP($A164,'Annex 2 Designated EHV charges'!$A:$O,12,FALSE)=0,"",VLOOKUP($A164,'Annex 2 Designated EHV charges'!$A:$O,12,FALSE)),"")</f>
        <v/>
      </c>
    </row>
    <row r="165" spans="1:8" x14ac:dyDescent="0.25">
      <c r="A165" s="203" t="str" cm="1">
        <f t="array" ref="A165">IFERROR(INDEX('Annex 2 Designated EHV charges'!$A$10:$A$300, MATCH(0, IF(ISBLANK('Annex 2 Designated EHV charges'!$A$10:$A$300),1, COUNTIF(A$4:$A164, 'Annex 2 Designated EHV charges'!$A$10:$A$300)), 0)),"")</f>
        <v/>
      </c>
      <c r="B165" s="203" t="str">
        <f>IF($A165="","",VLOOKUP($A165,'Annex 2 Designated EHV charges'!$A:$O,2,0))</f>
        <v/>
      </c>
      <c r="C165" s="204" t="str">
        <f>IF($A165="","",VLOOKUP($A165,'Annex 2 Designated EHV charges'!$A:$O,3,0))</f>
        <v/>
      </c>
      <c r="D165" s="203" t="str">
        <f>IF($A165="","",VLOOKUP($A165,'Annex 2 Designated EHV charges'!$A:$O,7,0))</f>
        <v/>
      </c>
      <c r="E165" s="202" t="str">
        <f>IFERROR(IF(VLOOKUP($A165,'Annex 2 Designated EHV charges'!$A:$O,9,FALSE)=0,"",VLOOKUP($A165,'Annex 2 Designated EHV charges'!$A:$O,9,FALSE)),"")</f>
        <v/>
      </c>
      <c r="F165" s="201" t="str">
        <f>IFERROR(IF(VLOOKUP($A165,'Annex 2 Designated EHV charges'!$A:$O,10,FALSE)=0,"",VLOOKUP($A165,'Annex 2 Designated EHV charges'!$A:$O,10,FALSE)),"")</f>
        <v/>
      </c>
      <c r="G165" s="201" t="str">
        <f>IFERROR(IF(VLOOKUP($A165,'Annex 2 Designated EHV charges'!$A:$O,11,FALSE)=0,"",VLOOKUP($A165,'Annex 2 Designated EHV charges'!$A:$O,11,FALSE)),"")</f>
        <v/>
      </c>
      <c r="H165" s="201" t="str">
        <f>IFERROR(IF(VLOOKUP($A165,'Annex 2 Designated EHV charges'!$A:$O,12,FALSE)=0,"",VLOOKUP($A165,'Annex 2 Designated EHV charges'!$A:$O,12,FALSE)),"")</f>
        <v/>
      </c>
    </row>
    <row r="166" spans="1:8" x14ac:dyDescent="0.25">
      <c r="A166" s="203" t="str" cm="1">
        <f t="array" ref="A166">IFERROR(INDEX('Annex 2 Designated EHV charges'!$A$10:$A$300, MATCH(0, IF(ISBLANK('Annex 2 Designated EHV charges'!$A$10:$A$300),1, COUNTIF(A$4:$A165, 'Annex 2 Designated EHV charges'!$A$10:$A$300)), 0)),"")</f>
        <v/>
      </c>
      <c r="B166" s="203" t="str">
        <f>IF($A166="","",VLOOKUP($A166,'Annex 2 Designated EHV charges'!$A:$O,2,0))</f>
        <v/>
      </c>
      <c r="C166" s="204" t="str">
        <f>IF($A166="","",VLOOKUP($A166,'Annex 2 Designated EHV charges'!$A:$O,3,0))</f>
        <v/>
      </c>
      <c r="D166" s="203" t="str">
        <f>IF($A166="","",VLOOKUP($A166,'Annex 2 Designated EHV charges'!$A:$O,7,0))</f>
        <v/>
      </c>
      <c r="E166" s="202" t="str">
        <f>IFERROR(IF(VLOOKUP($A166,'Annex 2 Designated EHV charges'!$A:$O,9,FALSE)=0,"",VLOOKUP($A166,'Annex 2 Designated EHV charges'!$A:$O,9,FALSE)),"")</f>
        <v/>
      </c>
      <c r="F166" s="201" t="str">
        <f>IFERROR(IF(VLOOKUP($A166,'Annex 2 Designated EHV charges'!$A:$O,10,FALSE)=0,"",VLOOKUP($A166,'Annex 2 Designated EHV charges'!$A:$O,10,FALSE)),"")</f>
        <v/>
      </c>
      <c r="G166" s="201" t="str">
        <f>IFERROR(IF(VLOOKUP($A166,'Annex 2 Designated EHV charges'!$A:$O,11,FALSE)=0,"",VLOOKUP($A166,'Annex 2 Designated EHV charges'!$A:$O,11,FALSE)),"")</f>
        <v/>
      </c>
      <c r="H166" s="201" t="str">
        <f>IFERROR(IF(VLOOKUP($A166,'Annex 2 Designated EHV charges'!$A:$O,12,FALSE)=0,"",VLOOKUP($A166,'Annex 2 Designated EHV charges'!$A:$O,12,FALSE)),"")</f>
        <v/>
      </c>
    </row>
    <row r="167" spans="1:8" x14ac:dyDescent="0.25">
      <c r="A167" s="203" t="str" cm="1">
        <f t="array" ref="A167">IFERROR(INDEX('Annex 2 Designated EHV charges'!$A$10:$A$300, MATCH(0, IF(ISBLANK('Annex 2 Designated EHV charges'!$A$10:$A$300),1, COUNTIF(A$4:$A166, 'Annex 2 Designated EHV charges'!$A$10:$A$300)), 0)),"")</f>
        <v/>
      </c>
      <c r="B167" s="203" t="str">
        <f>IF($A167="","",VLOOKUP($A167,'Annex 2 Designated EHV charges'!$A:$O,2,0))</f>
        <v/>
      </c>
      <c r="C167" s="204" t="str">
        <f>IF($A167="","",VLOOKUP($A167,'Annex 2 Designated EHV charges'!$A:$O,3,0))</f>
        <v/>
      </c>
      <c r="D167" s="203" t="str">
        <f>IF($A167="","",VLOOKUP($A167,'Annex 2 Designated EHV charges'!$A:$O,7,0))</f>
        <v/>
      </c>
      <c r="E167" s="202" t="str">
        <f>IFERROR(IF(VLOOKUP($A167,'Annex 2 Designated EHV charges'!$A:$O,9,FALSE)=0,"",VLOOKUP($A167,'Annex 2 Designated EHV charges'!$A:$O,9,FALSE)),"")</f>
        <v/>
      </c>
      <c r="F167" s="201" t="str">
        <f>IFERROR(IF(VLOOKUP($A167,'Annex 2 Designated EHV charges'!$A:$O,10,FALSE)=0,"",VLOOKUP($A167,'Annex 2 Designated EHV charges'!$A:$O,10,FALSE)),"")</f>
        <v/>
      </c>
      <c r="G167" s="201" t="str">
        <f>IFERROR(IF(VLOOKUP($A167,'Annex 2 Designated EHV charges'!$A:$O,11,FALSE)=0,"",VLOOKUP($A167,'Annex 2 Designated EHV charges'!$A:$O,11,FALSE)),"")</f>
        <v/>
      </c>
      <c r="H167" s="201" t="str">
        <f>IFERROR(IF(VLOOKUP($A167,'Annex 2 Designated EHV charges'!$A:$O,12,FALSE)=0,"",VLOOKUP($A167,'Annex 2 Designated EHV charges'!$A:$O,12,FALSE)),"")</f>
        <v/>
      </c>
    </row>
    <row r="168" spans="1:8" x14ac:dyDescent="0.25">
      <c r="A168" s="203" t="str" cm="1">
        <f t="array" ref="A168">IFERROR(INDEX('Annex 2 Designated EHV charges'!$A$10:$A$300, MATCH(0, IF(ISBLANK('Annex 2 Designated EHV charges'!$A$10:$A$300),1, COUNTIF(A$4:$A167, 'Annex 2 Designated EHV charges'!$A$10:$A$300)), 0)),"")</f>
        <v/>
      </c>
      <c r="B168" s="203" t="str">
        <f>IF($A168="","",VLOOKUP($A168,'Annex 2 Designated EHV charges'!$A:$O,2,0))</f>
        <v/>
      </c>
      <c r="C168" s="204" t="str">
        <f>IF($A168="","",VLOOKUP($A168,'Annex 2 Designated EHV charges'!$A:$O,3,0))</f>
        <v/>
      </c>
      <c r="D168" s="203" t="str">
        <f>IF($A168="","",VLOOKUP($A168,'Annex 2 Designated EHV charges'!$A:$O,7,0))</f>
        <v/>
      </c>
      <c r="E168" s="202" t="str">
        <f>IFERROR(IF(VLOOKUP($A168,'Annex 2 Designated EHV charges'!$A:$O,9,FALSE)=0,"",VLOOKUP($A168,'Annex 2 Designated EHV charges'!$A:$O,9,FALSE)),"")</f>
        <v/>
      </c>
      <c r="F168" s="201" t="str">
        <f>IFERROR(IF(VLOOKUP($A168,'Annex 2 Designated EHV charges'!$A:$O,10,FALSE)=0,"",VLOOKUP($A168,'Annex 2 Designated EHV charges'!$A:$O,10,FALSE)),"")</f>
        <v/>
      </c>
      <c r="G168" s="201" t="str">
        <f>IFERROR(IF(VLOOKUP($A168,'Annex 2 Designated EHV charges'!$A:$O,11,FALSE)=0,"",VLOOKUP($A168,'Annex 2 Designated EHV charges'!$A:$O,11,FALSE)),"")</f>
        <v/>
      </c>
      <c r="H168" s="201" t="str">
        <f>IFERROR(IF(VLOOKUP($A168,'Annex 2 Designated EHV charges'!$A:$O,12,FALSE)=0,"",VLOOKUP($A168,'Annex 2 Designated EHV charges'!$A:$O,12,FALSE)),"")</f>
        <v/>
      </c>
    </row>
    <row r="169" spans="1:8" x14ac:dyDescent="0.25">
      <c r="A169" s="203" t="str" cm="1">
        <f t="array" ref="A169">IFERROR(INDEX('Annex 2 Designated EHV charges'!$A$10:$A$300, MATCH(0, IF(ISBLANK('Annex 2 Designated EHV charges'!$A$10:$A$300),1, COUNTIF(A$4:$A168, 'Annex 2 Designated EHV charges'!$A$10:$A$300)), 0)),"")</f>
        <v/>
      </c>
      <c r="B169" s="203" t="str">
        <f>IF($A169="","",VLOOKUP($A169,'Annex 2 Designated EHV charges'!$A:$O,2,0))</f>
        <v/>
      </c>
      <c r="C169" s="204" t="str">
        <f>IF($A169="","",VLOOKUP($A169,'Annex 2 Designated EHV charges'!$A:$O,3,0))</f>
        <v/>
      </c>
      <c r="D169" s="203" t="str">
        <f>IF($A169="","",VLOOKUP($A169,'Annex 2 Designated EHV charges'!$A:$O,7,0))</f>
        <v/>
      </c>
      <c r="E169" s="202" t="str">
        <f>IFERROR(IF(VLOOKUP($A169,'Annex 2 Designated EHV charges'!$A:$O,9,FALSE)=0,"",VLOOKUP($A169,'Annex 2 Designated EHV charges'!$A:$O,9,FALSE)),"")</f>
        <v/>
      </c>
      <c r="F169" s="201" t="str">
        <f>IFERROR(IF(VLOOKUP($A169,'Annex 2 Designated EHV charges'!$A:$O,10,FALSE)=0,"",VLOOKUP($A169,'Annex 2 Designated EHV charges'!$A:$O,10,FALSE)),"")</f>
        <v/>
      </c>
      <c r="G169" s="201" t="str">
        <f>IFERROR(IF(VLOOKUP($A169,'Annex 2 Designated EHV charges'!$A:$O,11,FALSE)=0,"",VLOOKUP($A169,'Annex 2 Designated EHV charges'!$A:$O,11,FALSE)),"")</f>
        <v/>
      </c>
      <c r="H169" s="201" t="str">
        <f>IFERROR(IF(VLOOKUP($A169,'Annex 2 Designated EHV charges'!$A:$O,12,FALSE)=0,"",VLOOKUP($A169,'Annex 2 Designated EHV charges'!$A:$O,12,FALSE)),"")</f>
        <v/>
      </c>
    </row>
    <row r="170" spans="1:8" x14ac:dyDescent="0.25">
      <c r="A170" s="203" t="str" cm="1">
        <f t="array" ref="A170">IFERROR(INDEX('Annex 2 Designated EHV charges'!$A$10:$A$300, MATCH(0, IF(ISBLANK('Annex 2 Designated EHV charges'!$A$10:$A$300),1, COUNTIF(A$4:$A169, 'Annex 2 Designated EHV charges'!$A$10:$A$300)), 0)),"")</f>
        <v/>
      </c>
      <c r="B170" s="203" t="str">
        <f>IF($A170="","",VLOOKUP($A170,'Annex 2 Designated EHV charges'!$A:$O,2,0))</f>
        <v/>
      </c>
      <c r="C170" s="204" t="str">
        <f>IF($A170="","",VLOOKUP($A170,'Annex 2 Designated EHV charges'!$A:$O,3,0))</f>
        <v/>
      </c>
      <c r="D170" s="203" t="str">
        <f>IF($A170="","",VLOOKUP($A170,'Annex 2 Designated EHV charges'!$A:$O,7,0))</f>
        <v/>
      </c>
      <c r="E170" s="202" t="str">
        <f>IFERROR(IF(VLOOKUP($A170,'Annex 2 Designated EHV charges'!$A:$O,9,FALSE)=0,"",VLOOKUP($A170,'Annex 2 Designated EHV charges'!$A:$O,9,FALSE)),"")</f>
        <v/>
      </c>
      <c r="F170" s="201" t="str">
        <f>IFERROR(IF(VLOOKUP($A170,'Annex 2 Designated EHV charges'!$A:$O,10,FALSE)=0,"",VLOOKUP($A170,'Annex 2 Designated EHV charges'!$A:$O,10,FALSE)),"")</f>
        <v/>
      </c>
      <c r="G170" s="201" t="str">
        <f>IFERROR(IF(VLOOKUP($A170,'Annex 2 Designated EHV charges'!$A:$O,11,FALSE)=0,"",VLOOKUP($A170,'Annex 2 Designated EHV charges'!$A:$O,11,FALSE)),"")</f>
        <v/>
      </c>
      <c r="H170" s="201" t="str">
        <f>IFERROR(IF(VLOOKUP($A170,'Annex 2 Designated EHV charges'!$A:$O,12,FALSE)=0,"",VLOOKUP($A170,'Annex 2 Designated EHV charges'!$A:$O,12,FALSE)),"")</f>
        <v/>
      </c>
    </row>
    <row r="171" spans="1:8" x14ac:dyDescent="0.25">
      <c r="A171" s="203" t="str" cm="1">
        <f t="array" ref="A171">IFERROR(INDEX('Annex 2 Designated EHV charges'!$A$10:$A$300, MATCH(0, IF(ISBLANK('Annex 2 Designated EHV charges'!$A$10:$A$300),1, COUNTIF(A$4:$A170, 'Annex 2 Designated EHV charges'!$A$10:$A$300)), 0)),"")</f>
        <v/>
      </c>
      <c r="B171" s="203" t="str">
        <f>IF($A171="","",VLOOKUP($A171,'Annex 2 Designated EHV charges'!$A:$O,2,0))</f>
        <v/>
      </c>
      <c r="C171" s="204" t="str">
        <f>IF($A171="","",VLOOKUP($A171,'Annex 2 Designated EHV charges'!$A:$O,3,0))</f>
        <v/>
      </c>
      <c r="D171" s="203" t="str">
        <f>IF($A171="","",VLOOKUP($A171,'Annex 2 Designated EHV charges'!$A:$O,7,0))</f>
        <v/>
      </c>
      <c r="E171" s="202" t="str">
        <f>IFERROR(IF(VLOOKUP($A171,'Annex 2 Designated EHV charges'!$A:$O,9,FALSE)=0,"",VLOOKUP($A171,'Annex 2 Designated EHV charges'!$A:$O,9,FALSE)),"")</f>
        <v/>
      </c>
      <c r="F171" s="201" t="str">
        <f>IFERROR(IF(VLOOKUP($A171,'Annex 2 Designated EHV charges'!$A:$O,10,FALSE)=0,"",VLOOKUP($A171,'Annex 2 Designated EHV charges'!$A:$O,10,FALSE)),"")</f>
        <v/>
      </c>
      <c r="G171" s="201" t="str">
        <f>IFERROR(IF(VLOOKUP($A171,'Annex 2 Designated EHV charges'!$A:$O,11,FALSE)=0,"",VLOOKUP($A171,'Annex 2 Designated EHV charges'!$A:$O,11,FALSE)),"")</f>
        <v/>
      </c>
      <c r="H171" s="201" t="str">
        <f>IFERROR(IF(VLOOKUP($A171,'Annex 2 Designated EHV charges'!$A:$O,12,FALSE)=0,"",VLOOKUP($A171,'Annex 2 Designated EHV charges'!$A:$O,12,FALSE)),"")</f>
        <v/>
      </c>
    </row>
    <row r="172" spans="1:8" x14ac:dyDescent="0.25">
      <c r="A172" s="203" t="str" cm="1">
        <f t="array" ref="A172">IFERROR(INDEX('Annex 2 Designated EHV charges'!$A$10:$A$300, MATCH(0, IF(ISBLANK('Annex 2 Designated EHV charges'!$A$10:$A$300),1, COUNTIF(A$4:$A171, 'Annex 2 Designated EHV charges'!$A$10:$A$300)), 0)),"")</f>
        <v/>
      </c>
      <c r="B172" s="203" t="str">
        <f>IF($A172="","",VLOOKUP($A172,'Annex 2 Designated EHV charges'!$A:$O,2,0))</f>
        <v/>
      </c>
      <c r="C172" s="204" t="str">
        <f>IF($A172="","",VLOOKUP($A172,'Annex 2 Designated EHV charges'!$A:$O,3,0))</f>
        <v/>
      </c>
      <c r="D172" s="203" t="str">
        <f>IF($A172="","",VLOOKUP($A172,'Annex 2 Designated EHV charges'!$A:$O,7,0))</f>
        <v/>
      </c>
      <c r="E172" s="202" t="str">
        <f>IFERROR(IF(VLOOKUP($A172,'Annex 2 Designated EHV charges'!$A:$O,9,FALSE)=0,"",VLOOKUP($A172,'Annex 2 Designated EHV charges'!$A:$O,9,FALSE)),"")</f>
        <v/>
      </c>
      <c r="F172" s="201" t="str">
        <f>IFERROR(IF(VLOOKUP($A172,'Annex 2 Designated EHV charges'!$A:$O,10,FALSE)=0,"",VLOOKUP($A172,'Annex 2 Designated EHV charges'!$A:$O,10,FALSE)),"")</f>
        <v/>
      </c>
      <c r="G172" s="201" t="str">
        <f>IFERROR(IF(VLOOKUP($A172,'Annex 2 Designated EHV charges'!$A:$O,11,FALSE)=0,"",VLOOKUP($A172,'Annex 2 Designated EHV charges'!$A:$O,11,FALSE)),"")</f>
        <v/>
      </c>
      <c r="H172" s="201" t="str">
        <f>IFERROR(IF(VLOOKUP($A172,'Annex 2 Designated EHV charges'!$A:$O,12,FALSE)=0,"",VLOOKUP($A172,'Annex 2 Designated EHV charges'!$A:$O,12,FALSE)),"")</f>
        <v/>
      </c>
    </row>
    <row r="173" spans="1:8" x14ac:dyDescent="0.25">
      <c r="A173" s="203" t="str" cm="1">
        <f t="array" ref="A173">IFERROR(INDEX('Annex 2 Designated EHV charges'!$A$10:$A$300, MATCH(0, IF(ISBLANK('Annex 2 Designated EHV charges'!$A$10:$A$300),1, COUNTIF(A$4:$A172, 'Annex 2 Designated EHV charges'!$A$10:$A$300)), 0)),"")</f>
        <v/>
      </c>
      <c r="B173" s="203" t="str">
        <f>IF($A173="","",VLOOKUP($A173,'Annex 2 Designated EHV charges'!$A:$O,2,0))</f>
        <v/>
      </c>
      <c r="C173" s="204" t="str">
        <f>IF($A173="","",VLOOKUP($A173,'Annex 2 Designated EHV charges'!$A:$O,3,0))</f>
        <v/>
      </c>
      <c r="D173" s="203" t="str">
        <f>IF($A173="","",VLOOKUP($A173,'Annex 2 Designated EHV charges'!$A:$O,7,0))</f>
        <v/>
      </c>
      <c r="E173" s="202" t="str">
        <f>IFERROR(IF(VLOOKUP($A173,'Annex 2 Designated EHV charges'!$A:$O,9,FALSE)=0,"",VLOOKUP($A173,'Annex 2 Designated EHV charges'!$A:$O,9,FALSE)),"")</f>
        <v/>
      </c>
      <c r="F173" s="201" t="str">
        <f>IFERROR(IF(VLOOKUP($A173,'Annex 2 Designated EHV charges'!$A:$O,10,FALSE)=0,"",VLOOKUP($A173,'Annex 2 Designated EHV charges'!$A:$O,10,FALSE)),"")</f>
        <v/>
      </c>
      <c r="G173" s="201" t="str">
        <f>IFERROR(IF(VLOOKUP($A173,'Annex 2 Designated EHV charges'!$A:$O,11,FALSE)=0,"",VLOOKUP($A173,'Annex 2 Designated EHV charges'!$A:$O,11,FALSE)),"")</f>
        <v/>
      </c>
      <c r="H173" s="201" t="str">
        <f>IFERROR(IF(VLOOKUP($A173,'Annex 2 Designated EHV charges'!$A:$O,12,FALSE)=0,"",VLOOKUP($A173,'Annex 2 Designated EHV charges'!$A:$O,12,FALSE)),"")</f>
        <v/>
      </c>
    </row>
    <row r="174" spans="1:8" x14ac:dyDescent="0.25">
      <c r="A174" s="203" t="str" cm="1">
        <f t="array" ref="A174">IFERROR(INDEX('Annex 2 Designated EHV charges'!$A$10:$A$300, MATCH(0, IF(ISBLANK('Annex 2 Designated EHV charges'!$A$10:$A$300),1, COUNTIF(A$4:$A173, 'Annex 2 Designated EHV charges'!$A$10:$A$300)), 0)),"")</f>
        <v/>
      </c>
      <c r="B174" s="203" t="str">
        <f>IF($A174="","",VLOOKUP($A174,'Annex 2 Designated EHV charges'!$A:$O,2,0))</f>
        <v/>
      </c>
      <c r="C174" s="204" t="str">
        <f>IF($A174="","",VLOOKUP($A174,'Annex 2 Designated EHV charges'!$A:$O,3,0))</f>
        <v/>
      </c>
      <c r="D174" s="203" t="str">
        <f>IF($A174="","",VLOOKUP($A174,'Annex 2 Designated EHV charges'!$A:$O,7,0))</f>
        <v/>
      </c>
      <c r="E174" s="202" t="str">
        <f>IFERROR(IF(VLOOKUP($A174,'Annex 2 Designated EHV charges'!$A:$O,9,FALSE)=0,"",VLOOKUP($A174,'Annex 2 Designated EHV charges'!$A:$O,9,FALSE)),"")</f>
        <v/>
      </c>
      <c r="F174" s="201" t="str">
        <f>IFERROR(IF(VLOOKUP($A174,'Annex 2 Designated EHV charges'!$A:$O,10,FALSE)=0,"",VLOOKUP($A174,'Annex 2 Designated EHV charges'!$A:$O,10,FALSE)),"")</f>
        <v/>
      </c>
      <c r="G174" s="201" t="str">
        <f>IFERROR(IF(VLOOKUP($A174,'Annex 2 Designated EHV charges'!$A:$O,11,FALSE)=0,"",VLOOKUP($A174,'Annex 2 Designated EHV charges'!$A:$O,11,FALSE)),"")</f>
        <v/>
      </c>
      <c r="H174" s="201" t="str">
        <f>IFERROR(IF(VLOOKUP($A174,'Annex 2 Designated EHV charges'!$A:$O,12,FALSE)=0,"",VLOOKUP($A174,'Annex 2 Designated EHV charges'!$A:$O,12,FALSE)),"")</f>
        <v/>
      </c>
    </row>
    <row r="175" spans="1:8" x14ac:dyDescent="0.25">
      <c r="A175" s="203" t="str" cm="1">
        <f t="array" ref="A175">IFERROR(INDEX('Annex 2 Designated EHV charges'!$A$10:$A$300, MATCH(0, IF(ISBLANK('Annex 2 Designated EHV charges'!$A$10:$A$300),1, COUNTIF(A$4:$A174, 'Annex 2 Designated EHV charges'!$A$10:$A$300)), 0)),"")</f>
        <v/>
      </c>
      <c r="B175" s="203" t="str">
        <f>IF($A175="","",VLOOKUP($A175,'Annex 2 Designated EHV charges'!$A:$O,2,0))</f>
        <v/>
      </c>
      <c r="C175" s="204" t="str">
        <f>IF($A175="","",VLOOKUP($A175,'Annex 2 Designated EHV charges'!$A:$O,3,0))</f>
        <v/>
      </c>
      <c r="D175" s="203" t="str">
        <f>IF($A175="","",VLOOKUP($A175,'Annex 2 Designated EHV charges'!$A:$O,7,0))</f>
        <v/>
      </c>
      <c r="E175" s="202" t="str">
        <f>IFERROR(IF(VLOOKUP($A175,'Annex 2 Designated EHV charges'!$A:$O,9,FALSE)=0,"",VLOOKUP($A175,'Annex 2 Designated EHV charges'!$A:$O,9,FALSE)),"")</f>
        <v/>
      </c>
      <c r="F175" s="201" t="str">
        <f>IFERROR(IF(VLOOKUP($A175,'Annex 2 Designated EHV charges'!$A:$O,10,FALSE)=0,"",VLOOKUP($A175,'Annex 2 Designated EHV charges'!$A:$O,10,FALSE)),"")</f>
        <v/>
      </c>
      <c r="G175" s="201" t="str">
        <f>IFERROR(IF(VLOOKUP($A175,'Annex 2 Designated EHV charges'!$A:$O,11,FALSE)=0,"",VLOOKUP($A175,'Annex 2 Designated EHV charges'!$A:$O,11,FALSE)),"")</f>
        <v/>
      </c>
      <c r="H175" s="201" t="str">
        <f>IFERROR(IF(VLOOKUP($A175,'Annex 2 Designated EHV charges'!$A:$O,12,FALSE)=0,"",VLOOKUP($A175,'Annex 2 Designated EHV charges'!$A:$O,12,FALSE)),"")</f>
        <v/>
      </c>
    </row>
    <row r="176" spans="1:8" x14ac:dyDescent="0.25">
      <c r="A176" s="203" t="str" cm="1">
        <f t="array" ref="A176">IFERROR(INDEX('Annex 2 Designated EHV charges'!$A$10:$A$300, MATCH(0, IF(ISBLANK('Annex 2 Designated EHV charges'!$A$10:$A$300),1, COUNTIF(A$4:$A175, 'Annex 2 Designated EHV charges'!$A$10:$A$300)), 0)),"")</f>
        <v/>
      </c>
      <c r="B176" s="203" t="str">
        <f>IF($A176="","",VLOOKUP($A176,'Annex 2 Designated EHV charges'!$A:$O,2,0))</f>
        <v/>
      </c>
      <c r="C176" s="204" t="str">
        <f>IF($A176="","",VLOOKUP($A176,'Annex 2 Designated EHV charges'!$A:$O,3,0))</f>
        <v/>
      </c>
      <c r="D176" s="203" t="str">
        <f>IF($A176="","",VLOOKUP($A176,'Annex 2 Designated EHV charges'!$A:$O,7,0))</f>
        <v/>
      </c>
      <c r="E176" s="202" t="str">
        <f>IFERROR(IF(VLOOKUP($A176,'Annex 2 Designated EHV charges'!$A:$O,9,FALSE)=0,"",VLOOKUP($A176,'Annex 2 Designated EHV charges'!$A:$O,9,FALSE)),"")</f>
        <v/>
      </c>
      <c r="F176" s="201" t="str">
        <f>IFERROR(IF(VLOOKUP($A176,'Annex 2 Designated EHV charges'!$A:$O,10,FALSE)=0,"",VLOOKUP($A176,'Annex 2 Designated EHV charges'!$A:$O,10,FALSE)),"")</f>
        <v/>
      </c>
      <c r="G176" s="201" t="str">
        <f>IFERROR(IF(VLOOKUP($A176,'Annex 2 Designated EHV charges'!$A:$O,11,FALSE)=0,"",VLOOKUP($A176,'Annex 2 Designated EHV charges'!$A:$O,11,FALSE)),"")</f>
        <v/>
      </c>
      <c r="H176" s="201" t="str">
        <f>IFERROR(IF(VLOOKUP($A176,'Annex 2 Designated EHV charges'!$A:$O,12,FALSE)=0,"",VLOOKUP($A176,'Annex 2 Designated EHV charges'!$A:$O,12,FALSE)),"")</f>
        <v/>
      </c>
    </row>
    <row r="177" spans="1:8" x14ac:dyDescent="0.25">
      <c r="A177" s="203" t="str" cm="1">
        <f t="array" ref="A177">IFERROR(INDEX('Annex 2 Designated EHV charges'!$A$10:$A$300, MATCH(0, IF(ISBLANK('Annex 2 Designated EHV charges'!$A$10:$A$300),1, COUNTIF(A$4:$A176, 'Annex 2 Designated EHV charges'!$A$10:$A$300)), 0)),"")</f>
        <v/>
      </c>
      <c r="B177" s="203" t="str">
        <f>IF($A177="","",VLOOKUP($A177,'Annex 2 Designated EHV charges'!$A:$O,2,0))</f>
        <v/>
      </c>
      <c r="C177" s="204" t="str">
        <f>IF($A177="","",VLOOKUP($A177,'Annex 2 Designated EHV charges'!$A:$O,3,0))</f>
        <v/>
      </c>
      <c r="D177" s="203" t="str">
        <f>IF($A177="","",VLOOKUP($A177,'Annex 2 Designated EHV charges'!$A:$O,7,0))</f>
        <v/>
      </c>
      <c r="E177" s="202" t="str">
        <f>IFERROR(IF(VLOOKUP($A177,'Annex 2 Designated EHV charges'!$A:$O,9,FALSE)=0,"",VLOOKUP($A177,'Annex 2 Designated EHV charges'!$A:$O,9,FALSE)),"")</f>
        <v/>
      </c>
      <c r="F177" s="201" t="str">
        <f>IFERROR(IF(VLOOKUP($A177,'Annex 2 Designated EHV charges'!$A:$O,10,FALSE)=0,"",VLOOKUP($A177,'Annex 2 Designated EHV charges'!$A:$O,10,FALSE)),"")</f>
        <v/>
      </c>
      <c r="G177" s="201" t="str">
        <f>IFERROR(IF(VLOOKUP($A177,'Annex 2 Designated EHV charges'!$A:$O,11,FALSE)=0,"",VLOOKUP($A177,'Annex 2 Designated EHV charges'!$A:$O,11,FALSE)),"")</f>
        <v/>
      </c>
      <c r="H177" s="201" t="str">
        <f>IFERROR(IF(VLOOKUP($A177,'Annex 2 Designated EHV charges'!$A:$O,12,FALSE)=0,"",VLOOKUP($A177,'Annex 2 Designated EHV charges'!$A:$O,12,FALSE)),"")</f>
        <v/>
      </c>
    </row>
    <row r="178" spans="1:8" x14ac:dyDescent="0.25">
      <c r="A178" s="203" t="str" cm="1">
        <f t="array" ref="A178">IFERROR(INDEX('Annex 2 Designated EHV charges'!$A$10:$A$300, MATCH(0, IF(ISBLANK('Annex 2 Designated EHV charges'!$A$10:$A$300),1, COUNTIF(A$4:$A177, 'Annex 2 Designated EHV charges'!$A$10:$A$300)), 0)),"")</f>
        <v/>
      </c>
      <c r="B178" s="203" t="str">
        <f>IF($A178="","",VLOOKUP($A178,'Annex 2 Designated EHV charges'!$A:$O,2,0))</f>
        <v/>
      </c>
      <c r="C178" s="204" t="str">
        <f>IF($A178="","",VLOOKUP($A178,'Annex 2 Designated EHV charges'!$A:$O,3,0))</f>
        <v/>
      </c>
      <c r="D178" s="203" t="str">
        <f>IF($A178="","",VLOOKUP($A178,'Annex 2 Designated EHV charges'!$A:$O,7,0))</f>
        <v/>
      </c>
      <c r="E178" s="202" t="str">
        <f>IFERROR(IF(VLOOKUP($A178,'Annex 2 Designated EHV charges'!$A:$O,9,FALSE)=0,"",VLOOKUP($A178,'Annex 2 Designated EHV charges'!$A:$O,9,FALSE)),"")</f>
        <v/>
      </c>
      <c r="F178" s="201" t="str">
        <f>IFERROR(IF(VLOOKUP($A178,'Annex 2 Designated EHV charges'!$A:$O,10,FALSE)=0,"",VLOOKUP($A178,'Annex 2 Designated EHV charges'!$A:$O,10,FALSE)),"")</f>
        <v/>
      </c>
      <c r="G178" s="201" t="str">
        <f>IFERROR(IF(VLOOKUP($A178,'Annex 2 Designated EHV charges'!$A:$O,11,FALSE)=0,"",VLOOKUP($A178,'Annex 2 Designated EHV charges'!$A:$O,11,FALSE)),"")</f>
        <v/>
      </c>
      <c r="H178" s="201" t="str">
        <f>IFERROR(IF(VLOOKUP($A178,'Annex 2 Designated EHV charges'!$A:$O,12,FALSE)=0,"",VLOOKUP($A178,'Annex 2 Designated EHV charges'!$A:$O,12,FALSE)),"")</f>
        <v/>
      </c>
    </row>
    <row r="179" spans="1:8" x14ac:dyDescent="0.25">
      <c r="A179" s="203" t="str" cm="1">
        <f t="array" ref="A179">IFERROR(INDEX('Annex 2 Designated EHV charges'!$A$10:$A$300, MATCH(0, IF(ISBLANK('Annex 2 Designated EHV charges'!$A$10:$A$300),1, COUNTIF(A$4:$A178, 'Annex 2 Designated EHV charges'!$A$10:$A$300)), 0)),"")</f>
        <v/>
      </c>
      <c r="B179" s="203" t="str">
        <f>IF($A179="","",VLOOKUP($A179,'Annex 2 Designated EHV charges'!$A:$O,2,0))</f>
        <v/>
      </c>
      <c r="C179" s="204" t="str">
        <f>IF($A179="","",VLOOKUP($A179,'Annex 2 Designated EHV charges'!$A:$O,3,0))</f>
        <v/>
      </c>
      <c r="D179" s="203" t="str">
        <f>IF($A179="","",VLOOKUP($A179,'Annex 2 Designated EHV charges'!$A:$O,7,0))</f>
        <v/>
      </c>
      <c r="E179" s="202" t="str">
        <f>IFERROR(IF(VLOOKUP($A179,'Annex 2 Designated EHV charges'!$A:$O,9,FALSE)=0,"",VLOOKUP($A179,'Annex 2 Designated EHV charges'!$A:$O,9,FALSE)),"")</f>
        <v/>
      </c>
      <c r="F179" s="201" t="str">
        <f>IFERROR(IF(VLOOKUP($A179,'Annex 2 Designated EHV charges'!$A:$O,10,FALSE)=0,"",VLOOKUP($A179,'Annex 2 Designated EHV charges'!$A:$O,10,FALSE)),"")</f>
        <v/>
      </c>
      <c r="G179" s="201" t="str">
        <f>IFERROR(IF(VLOOKUP($A179,'Annex 2 Designated EHV charges'!$A:$O,11,FALSE)=0,"",VLOOKUP($A179,'Annex 2 Designated EHV charges'!$A:$O,11,FALSE)),"")</f>
        <v/>
      </c>
      <c r="H179" s="201" t="str">
        <f>IFERROR(IF(VLOOKUP($A179,'Annex 2 Designated EHV charges'!$A:$O,12,FALSE)=0,"",VLOOKUP($A179,'Annex 2 Designated EHV charges'!$A:$O,12,FALSE)),"")</f>
        <v/>
      </c>
    </row>
    <row r="180" spans="1:8" x14ac:dyDescent="0.25">
      <c r="A180" s="203" t="str" cm="1">
        <f t="array" ref="A180">IFERROR(INDEX('Annex 2 Designated EHV charges'!$A$10:$A$300, MATCH(0, IF(ISBLANK('Annex 2 Designated EHV charges'!$A$10:$A$300),1, COUNTIF(A$4:$A179, 'Annex 2 Designated EHV charges'!$A$10:$A$300)), 0)),"")</f>
        <v/>
      </c>
      <c r="B180" s="203" t="str">
        <f>IF($A180="","",VLOOKUP($A180,'Annex 2 Designated EHV charges'!$A:$O,2,0))</f>
        <v/>
      </c>
      <c r="C180" s="204" t="str">
        <f>IF($A180="","",VLOOKUP($A180,'Annex 2 Designated EHV charges'!$A:$O,3,0))</f>
        <v/>
      </c>
      <c r="D180" s="203" t="str">
        <f>IF($A180="","",VLOOKUP($A180,'Annex 2 Designated EHV charges'!$A:$O,7,0))</f>
        <v/>
      </c>
      <c r="E180" s="202" t="str">
        <f>IFERROR(IF(VLOOKUP($A180,'Annex 2 Designated EHV charges'!$A:$O,9,FALSE)=0,"",VLOOKUP($A180,'Annex 2 Designated EHV charges'!$A:$O,9,FALSE)),"")</f>
        <v/>
      </c>
      <c r="F180" s="201" t="str">
        <f>IFERROR(IF(VLOOKUP($A180,'Annex 2 Designated EHV charges'!$A:$O,10,FALSE)=0,"",VLOOKUP($A180,'Annex 2 Designated EHV charges'!$A:$O,10,FALSE)),"")</f>
        <v/>
      </c>
      <c r="G180" s="201" t="str">
        <f>IFERROR(IF(VLOOKUP($A180,'Annex 2 Designated EHV charges'!$A:$O,11,FALSE)=0,"",VLOOKUP($A180,'Annex 2 Designated EHV charges'!$A:$O,11,FALSE)),"")</f>
        <v/>
      </c>
      <c r="H180" s="201" t="str">
        <f>IFERROR(IF(VLOOKUP($A180,'Annex 2 Designated EHV charges'!$A:$O,12,FALSE)=0,"",VLOOKUP($A180,'Annex 2 Designated EHV charges'!$A:$O,12,FALSE)),"")</f>
        <v/>
      </c>
    </row>
    <row r="181" spans="1:8" x14ac:dyDescent="0.25">
      <c r="A181" s="203" t="str" cm="1">
        <f t="array" ref="A181">IFERROR(INDEX('Annex 2 Designated EHV charges'!$A$10:$A$300, MATCH(0, IF(ISBLANK('Annex 2 Designated EHV charges'!$A$10:$A$300),1, COUNTIF(A$4:$A180, 'Annex 2 Designated EHV charges'!$A$10:$A$300)), 0)),"")</f>
        <v/>
      </c>
      <c r="B181" s="203" t="str">
        <f>IF($A181="","",VLOOKUP($A181,'Annex 2 Designated EHV charges'!$A:$O,2,0))</f>
        <v/>
      </c>
      <c r="C181" s="204" t="str">
        <f>IF($A181="","",VLOOKUP($A181,'Annex 2 Designated EHV charges'!$A:$O,3,0))</f>
        <v/>
      </c>
      <c r="D181" s="203" t="str">
        <f>IF($A181="","",VLOOKUP($A181,'Annex 2 Designated EHV charges'!$A:$O,7,0))</f>
        <v/>
      </c>
      <c r="E181" s="202" t="str">
        <f>IFERROR(IF(VLOOKUP($A181,'Annex 2 Designated EHV charges'!$A:$O,9,FALSE)=0,"",VLOOKUP($A181,'Annex 2 Designated EHV charges'!$A:$O,9,FALSE)),"")</f>
        <v/>
      </c>
      <c r="F181" s="201" t="str">
        <f>IFERROR(IF(VLOOKUP($A181,'Annex 2 Designated EHV charges'!$A:$O,10,FALSE)=0,"",VLOOKUP($A181,'Annex 2 Designated EHV charges'!$A:$O,10,FALSE)),"")</f>
        <v/>
      </c>
      <c r="G181" s="201" t="str">
        <f>IFERROR(IF(VLOOKUP($A181,'Annex 2 Designated EHV charges'!$A:$O,11,FALSE)=0,"",VLOOKUP($A181,'Annex 2 Designated EHV charges'!$A:$O,11,FALSE)),"")</f>
        <v/>
      </c>
      <c r="H181" s="201" t="str">
        <f>IFERROR(IF(VLOOKUP($A181,'Annex 2 Designated EHV charges'!$A:$O,12,FALSE)=0,"",VLOOKUP($A181,'Annex 2 Designated EHV charges'!$A:$O,12,FALSE)),"")</f>
        <v/>
      </c>
    </row>
    <row r="182" spans="1:8" x14ac:dyDescent="0.25">
      <c r="A182" s="203" t="str" cm="1">
        <f t="array" ref="A182">IFERROR(INDEX('Annex 2 Designated EHV charges'!$A$10:$A$300, MATCH(0, IF(ISBLANK('Annex 2 Designated EHV charges'!$A$10:$A$300),1, COUNTIF(A$4:$A181, 'Annex 2 Designated EHV charges'!$A$10:$A$300)), 0)),"")</f>
        <v/>
      </c>
      <c r="B182" s="203" t="str">
        <f>IF($A182="","",VLOOKUP($A182,'Annex 2 Designated EHV charges'!$A:$O,2,0))</f>
        <v/>
      </c>
      <c r="C182" s="204" t="str">
        <f>IF($A182="","",VLOOKUP($A182,'Annex 2 Designated EHV charges'!$A:$O,3,0))</f>
        <v/>
      </c>
      <c r="D182" s="203" t="str">
        <f>IF($A182="","",VLOOKUP($A182,'Annex 2 Designated EHV charges'!$A:$O,7,0))</f>
        <v/>
      </c>
      <c r="E182" s="202" t="str">
        <f>IFERROR(IF(VLOOKUP($A182,'Annex 2 Designated EHV charges'!$A:$O,9,FALSE)=0,"",VLOOKUP($A182,'Annex 2 Designated EHV charges'!$A:$O,9,FALSE)),"")</f>
        <v/>
      </c>
      <c r="F182" s="201" t="str">
        <f>IFERROR(IF(VLOOKUP($A182,'Annex 2 Designated EHV charges'!$A:$O,10,FALSE)=0,"",VLOOKUP($A182,'Annex 2 Designated EHV charges'!$A:$O,10,FALSE)),"")</f>
        <v/>
      </c>
      <c r="G182" s="201" t="str">
        <f>IFERROR(IF(VLOOKUP($A182,'Annex 2 Designated EHV charges'!$A:$O,11,FALSE)=0,"",VLOOKUP($A182,'Annex 2 Designated EHV charges'!$A:$O,11,FALSE)),"")</f>
        <v/>
      </c>
      <c r="H182" s="201" t="str">
        <f>IFERROR(IF(VLOOKUP($A182,'Annex 2 Designated EHV charges'!$A:$O,12,FALSE)=0,"",VLOOKUP($A182,'Annex 2 Designated EHV charges'!$A:$O,12,FALSE)),"")</f>
        <v/>
      </c>
    </row>
    <row r="183" spans="1:8" x14ac:dyDescent="0.25">
      <c r="A183" s="203" t="str" cm="1">
        <f t="array" ref="A183">IFERROR(INDEX('Annex 2 Designated EHV charges'!$A$10:$A$300, MATCH(0, IF(ISBLANK('Annex 2 Designated EHV charges'!$A$10:$A$300),1, COUNTIF(A$4:$A182, 'Annex 2 Designated EHV charges'!$A$10:$A$300)), 0)),"")</f>
        <v/>
      </c>
      <c r="B183" s="203" t="str">
        <f>IF($A183="","",VLOOKUP($A183,'Annex 2 Designated EHV charges'!$A:$O,2,0))</f>
        <v/>
      </c>
      <c r="C183" s="204" t="str">
        <f>IF($A183="","",VLOOKUP($A183,'Annex 2 Designated EHV charges'!$A:$O,3,0))</f>
        <v/>
      </c>
      <c r="D183" s="203" t="str">
        <f>IF($A183="","",VLOOKUP($A183,'Annex 2 Designated EHV charges'!$A:$O,7,0))</f>
        <v/>
      </c>
      <c r="E183" s="202" t="str">
        <f>IFERROR(IF(VLOOKUP($A183,'Annex 2 Designated EHV charges'!$A:$O,9,FALSE)=0,"",VLOOKUP($A183,'Annex 2 Designated EHV charges'!$A:$O,9,FALSE)),"")</f>
        <v/>
      </c>
      <c r="F183" s="201" t="str">
        <f>IFERROR(IF(VLOOKUP($A183,'Annex 2 Designated EHV charges'!$A:$O,10,FALSE)=0,"",VLOOKUP($A183,'Annex 2 Designated EHV charges'!$A:$O,10,FALSE)),"")</f>
        <v/>
      </c>
      <c r="G183" s="201" t="str">
        <f>IFERROR(IF(VLOOKUP($A183,'Annex 2 Designated EHV charges'!$A:$O,11,FALSE)=0,"",VLOOKUP($A183,'Annex 2 Designated EHV charges'!$A:$O,11,FALSE)),"")</f>
        <v/>
      </c>
      <c r="H183" s="201" t="str">
        <f>IFERROR(IF(VLOOKUP($A183,'Annex 2 Designated EHV charges'!$A:$O,12,FALSE)=0,"",VLOOKUP($A183,'Annex 2 Designated EHV charges'!$A:$O,12,FALSE)),"")</f>
        <v/>
      </c>
    </row>
    <row r="184" spans="1:8" x14ac:dyDescent="0.25">
      <c r="A184" s="203" t="str" cm="1">
        <f t="array" ref="A184">IFERROR(INDEX('Annex 2 Designated EHV charges'!$A$10:$A$300, MATCH(0, IF(ISBLANK('Annex 2 Designated EHV charges'!$A$10:$A$300),1, COUNTIF(A$4:$A183, 'Annex 2 Designated EHV charges'!$A$10:$A$300)), 0)),"")</f>
        <v/>
      </c>
      <c r="B184" s="203" t="str">
        <f>IF($A184="","",VLOOKUP($A184,'Annex 2 Designated EHV charges'!$A:$O,2,0))</f>
        <v/>
      </c>
      <c r="C184" s="204" t="str">
        <f>IF($A184="","",VLOOKUP($A184,'Annex 2 Designated EHV charges'!$A:$O,3,0))</f>
        <v/>
      </c>
      <c r="D184" s="203" t="str">
        <f>IF($A184="","",VLOOKUP($A184,'Annex 2 Designated EHV charges'!$A:$O,7,0))</f>
        <v/>
      </c>
      <c r="E184" s="202" t="str">
        <f>IFERROR(IF(VLOOKUP($A184,'Annex 2 Designated EHV charges'!$A:$O,9,FALSE)=0,"",VLOOKUP($A184,'Annex 2 Designated EHV charges'!$A:$O,9,FALSE)),"")</f>
        <v/>
      </c>
      <c r="F184" s="201" t="str">
        <f>IFERROR(IF(VLOOKUP($A184,'Annex 2 Designated EHV charges'!$A:$O,10,FALSE)=0,"",VLOOKUP($A184,'Annex 2 Designated EHV charges'!$A:$O,10,FALSE)),"")</f>
        <v/>
      </c>
      <c r="G184" s="201" t="str">
        <f>IFERROR(IF(VLOOKUP($A184,'Annex 2 Designated EHV charges'!$A:$O,11,FALSE)=0,"",VLOOKUP($A184,'Annex 2 Designated EHV charges'!$A:$O,11,FALSE)),"")</f>
        <v/>
      </c>
      <c r="H184" s="201" t="str">
        <f>IFERROR(IF(VLOOKUP($A184,'Annex 2 Designated EHV charges'!$A:$O,12,FALSE)=0,"",VLOOKUP($A184,'Annex 2 Designated EHV charges'!$A:$O,12,FALSE)),"")</f>
        <v/>
      </c>
    </row>
    <row r="185" spans="1:8" x14ac:dyDescent="0.25">
      <c r="A185" s="203" t="str" cm="1">
        <f t="array" ref="A185">IFERROR(INDEX('Annex 2 Designated EHV charges'!$A$10:$A$300, MATCH(0, IF(ISBLANK('Annex 2 Designated EHV charges'!$A$10:$A$300),1, COUNTIF(A$4:$A184, 'Annex 2 Designated EHV charges'!$A$10:$A$300)), 0)),"")</f>
        <v/>
      </c>
      <c r="B185" s="203" t="str">
        <f>IF($A185="","",VLOOKUP($A185,'Annex 2 Designated EHV charges'!$A:$O,2,0))</f>
        <v/>
      </c>
      <c r="C185" s="204" t="str">
        <f>IF($A185="","",VLOOKUP($A185,'Annex 2 Designated EHV charges'!$A:$O,3,0))</f>
        <v/>
      </c>
      <c r="D185" s="203" t="str">
        <f>IF($A185="","",VLOOKUP($A185,'Annex 2 Designated EHV charges'!$A:$O,7,0))</f>
        <v/>
      </c>
      <c r="E185" s="202" t="str">
        <f>IFERROR(IF(VLOOKUP($A185,'Annex 2 Designated EHV charges'!$A:$O,9,FALSE)=0,"",VLOOKUP($A185,'Annex 2 Designated EHV charges'!$A:$O,9,FALSE)),"")</f>
        <v/>
      </c>
      <c r="F185" s="201" t="str">
        <f>IFERROR(IF(VLOOKUP($A185,'Annex 2 Designated EHV charges'!$A:$O,10,FALSE)=0,"",VLOOKUP($A185,'Annex 2 Designated EHV charges'!$A:$O,10,FALSE)),"")</f>
        <v/>
      </c>
      <c r="G185" s="201" t="str">
        <f>IFERROR(IF(VLOOKUP($A185,'Annex 2 Designated EHV charges'!$A:$O,11,FALSE)=0,"",VLOOKUP($A185,'Annex 2 Designated EHV charges'!$A:$O,11,FALSE)),"")</f>
        <v/>
      </c>
      <c r="H185" s="201" t="str">
        <f>IFERROR(IF(VLOOKUP($A185,'Annex 2 Designated EHV charges'!$A:$O,12,FALSE)=0,"",VLOOKUP($A185,'Annex 2 Designated EHV charges'!$A:$O,12,FALSE)),"")</f>
        <v/>
      </c>
    </row>
    <row r="186" spans="1:8" x14ac:dyDescent="0.25">
      <c r="A186" s="203" t="str" cm="1">
        <f t="array" ref="A186">IFERROR(INDEX('Annex 2 Designated EHV charges'!$A$10:$A$300, MATCH(0, IF(ISBLANK('Annex 2 Designated EHV charges'!$A$10:$A$300),1, COUNTIF(A$4:$A185, 'Annex 2 Designated EHV charges'!$A$10:$A$300)), 0)),"")</f>
        <v/>
      </c>
      <c r="B186" s="203" t="str">
        <f>IF($A186="","",VLOOKUP($A186,'Annex 2 Designated EHV charges'!$A:$O,2,0))</f>
        <v/>
      </c>
      <c r="C186" s="204" t="str">
        <f>IF($A186="","",VLOOKUP($A186,'Annex 2 Designated EHV charges'!$A:$O,3,0))</f>
        <v/>
      </c>
      <c r="D186" s="203" t="str">
        <f>IF($A186="","",VLOOKUP($A186,'Annex 2 Designated EHV charges'!$A:$O,7,0))</f>
        <v/>
      </c>
      <c r="E186" s="202" t="str">
        <f>IFERROR(IF(VLOOKUP($A186,'Annex 2 Designated EHV charges'!$A:$O,9,FALSE)=0,"",VLOOKUP($A186,'Annex 2 Designated EHV charges'!$A:$O,9,FALSE)),"")</f>
        <v/>
      </c>
      <c r="F186" s="201" t="str">
        <f>IFERROR(IF(VLOOKUP($A186,'Annex 2 Designated EHV charges'!$A:$O,10,FALSE)=0,"",VLOOKUP($A186,'Annex 2 Designated EHV charges'!$A:$O,10,FALSE)),"")</f>
        <v/>
      </c>
      <c r="G186" s="201" t="str">
        <f>IFERROR(IF(VLOOKUP($A186,'Annex 2 Designated EHV charges'!$A:$O,11,FALSE)=0,"",VLOOKUP($A186,'Annex 2 Designated EHV charges'!$A:$O,11,FALSE)),"")</f>
        <v/>
      </c>
      <c r="H186" s="201" t="str">
        <f>IFERROR(IF(VLOOKUP($A186,'Annex 2 Designated EHV charges'!$A:$O,12,FALSE)=0,"",VLOOKUP($A186,'Annex 2 Designated EHV charges'!$A:$O,12,FALSE)),"")</f>
        <v/>
      </c>
    </row>
    <row r="187" spans="1:8" x14ac:dyDescent="0.25">
      <c r="A187" s="203" t="str" cm="1">
        <f t="array" ref="A187">IFERROR(INDEX('Annex 2 Designated EHV charges'!$A$10:$A$300, MATCH(0, IF(ISBLANK('Annex 2 Designated EHV charges'!$A$10:$A$300),1, COUNTIF(A$4:$A186, 'Annex 2 Designated EHV charges'!$A$10:$A$300)), 0)),"")</f>
        <v/>
      </c>
      <c r="B187" s="203" t="str">
        <f>IF($A187="","",VLOOKUP($A187,'Annex 2 Designated EHV charges'!$A:$O,2,0))</f>
        <v/>
      </c>
      <c r="C187" s="204" t="str">
        <f>IF($A187="","",VLOOKUP($A187,'Annex 2 Designated EHV charges'!$A:$O,3,0))</f>
        <v/>
      </c>
      <c r="D187" s="203" t="str">
        <f>IF($A187="","",VLOOKUP($A187,'Annex 2 Designated EHV charges'!$A:$O,7,0))</f>
        <v/>
      </c>
      <c r="E187" s="202" t="str">
        <f>IFERROR(IF(VLOOKUP($A187,'Annex 2 Designated EHV charges'!$A:$O,9,FALSE)=0,"",VLOOKUP($A187,'Annex 2 Designated EHV charges'!$A:$O,9,FALSE)),"")</f>
        <v/>
      </c>
      <c r="F187" s="201" t="str">
        <f>IFERROR(IF(VLOOKUP($A187,'Annex 2 Designated EHV charges'!$A:$O,10,FALSE)=0,"",VLOOKUP($A187,'Annex 2 Designated EHV charges'!$A:$O,10,FALSE)),"")</f>
        <v/>
      </c>
      <c r="G187" s="201" t="str">
        <f>IFERROR(IF(VLOOKUP($A187,'Annex 2 Designated EHV charges'!$A:$O,11,FALSE)=0,"",VLOOKUP($A187,'Annex 2 Designated EHV charges'!$A:$O,11,FALSE)),"")</f>
        <v/>
      </c>
      <c r="H187" s="201" t="str">
        <f>IFERROR(IF(VLOOKUP($A187,'Annex 2 Designated EHV charges'!$A:$O,12,FALSE)=0,"",VLOOKUP($A187,'Annex 2 Designated EHV charges'!$A:$O,12,FALSE)),"")</f>
        <v/>
      </c>
    </row>
    <row r="188" spans="1:8" x14ac:dyDescent="0.25">
      <c r="A188" s="203" t="str" cm="1">
        <f t="array" ref="A188">IFERROR(INDEX('Annex 2 Designated EHV charges'!$A$10:$A$300, MATCH(0, IF(ISBLANK('Annex 2 Designated EHV charges'!$A$10:$A$300),1, COUNTIF(A$4:$A187, 'Annex 2 Designated EHV charges'!$A$10:$A$300)), 0)),"")</f>
        <v/>
      </c>
      <c r="B188" s="203" t="str">
        <f>IF($A188="","",VLOOKUP($A188,'Annex 2 Designated EHV charges'!$A:$O,2,0))</f>
        <v/>
      </c>
      <c r="C188" s="204" t="str">
        <f>IF($A188="","",VLOOKUP($A188,'Annex 2 Designated EHV charges'!$A:$O,3,0))</f>
        <v/>
      </c>
      <c r="D188" s="203" t="str">
        <f>IF($A188="","",VLOOKUP($A188,'Annex 2 Designated EHV charges'!$A:$O,7,0))</f>
        <v/>
      </c>
      <c r="E188" s="202" t="str">
        <f>IFERROR(IF(VLOOKUP($A188,'Annex 2 Designated EHV charges'!$A:$O,9,FALSE)=0,"",VLOOKUP($A188,'Annex 2 Designated EHV charges'!$A:$O,9,FALSE)),"")</f>
        <v/>
      </c>
      <c r="F188" s="201" t="str">
        <f>IFERROR(IF(VLOOKUP($A188,'Annex 2 Designated EHV charges'!$A:$O,10,FALSE)=0,"",VLOOKUP($A188,'Annex 2 Designated EHV charges'!$A:$O,10,FALSE)),"")</f>
        <v/>
      </c>
      <c r="G188" s="201" t="str">
        <f>IFERROR(IF(VLOOKUP($A188,'Annex 2 Designated EHV charges'!$A:$O,11,FALSE)=0,"",VLOOKUP($A188,'Annex 2 Designated EHV charges'!$A:$O,11,FALSE)),"")</f>
        <v/>
      </c>
      <c r="H188" s="201" t="str">
        <f>IFERROR(IF(VLOOKUP($A188,'Annex 2 Designated EHV charges'!$A:$O,12,FALSE)=0,"",VLOOKUP($A188,'Annex 2 Designated EHV charges'!$A:$O,12,FALSE)),"")</f>
        <v/>
      </c>
    </row>
    <row r="189" spans="1:8" x14ac:dyDescent="0.25">
      <c r="A189" s="203" t="str" cm="1">
        <f t="array" ref="A189">IFERROR(INDEX('Annex 2 Designated EHV charges'!$A$10:$A$300, MATCH(0, IF(ISBLANK('Annex 2 Designated EHV charges'!$A$10:$A$300),1, COUNTIF(A$4:$A188, 'Annex 2 Designated EHV charges'!$A$10:$A$300)), 0)),"")</f>
        <v/>
      </c>
      <c r="B189" s="203" t="str">
        <f>IF($A189="","",VLOOKUP($A189,'Annex 2 Designated EHV charges'!$A:$O,2,0))</f>
        <v/>
      </c>
      <c r="C189" s="204" t="str">
        <f>IF($A189="","",VLOOKUP($A189,'Annex 2 Designated EHV charges'!$A:$O,3,0))</f>
        <v/>
      </c>
      <c r="D189" s="203" t="str">
        <f>IF($A189="","",VLOOKUP($A189,'Annex 2 Designated EHV charges'!$A:$O,7,0))</f>
        <v/>
      </c>
      <c r="E189" s="202" t="str">
        <f>IFERROR(IF(VLOOKUP($A189,'Annex 2 Designated EHV charges'!$A:$O,9,FALSE)=0,"",VLOOKUP($A189,'Annex 2 Designated EHV charges'!$A:$O,9,FALSE)),"")</f>
        <v/>
      </c>
      <c r="F189" s="201" t="str">
        <f>IFERROR(IF(VLOOKUP($A189,'Annex 2 Designated EHV charges'!$A:$O,10,FALSE)=0,"",VLOOKUP($A189,'Annex 2 Designated EHV charges'!$A:$O,10,FALSE)),"")</f>
        <v/>
      </c>
      <c r="G189" s="201" t="str">
        <f>IFERROR(IF(VLOOKUP($A189,'Annex 2 Designated EHV charges'!$A:$O,11,FALSE)=0,"",VLOOKUP($A189,'Annex 2 Designated EHV charges'!$A:$O,11,FALSE)),"")</f>
        <v/>
      </c>
      <c r="H189" s="201" t="str">
        <f>IFERROR(IF(VLOOKUP($A189,'Annex 2 Designated EHV charges'!$A:$O,12,FALSE)=0,"",VLOOKUP($A189,'Annex 2 Designated EHV charges'!$A:$O,12,FALSE)),"")</f>
        <v/>
      </c>
    </row>
    <row r="190" spans="1:8" x14ac:dyDescent="0.25">
      <c r="A190" s="203" t="str" cm="1">
        <f t="array" ref="A190">IFERROR(INDEX('Annex 2 Designated EHV charges'!$A$10:$A$300, MATCH(0, IF(ISBLANK('Annex 2 Designated EHV charges'!$A$10:$A$300),1, COUNTIF(A$4:$A189, 'Annex 2 Designated EHV charges'!$A$10:$A$300)), 0)),"")</f>
        <v/>
      </c>
      <c r="B190" s="203" t="str">
        <f>IF($A190="","",VLOOKUP($A190,'Annex 2 Designated EHV charges'!$A:$O,2,0))</f>
        <v/>
      </c>
      <c r="C190" s="204" t="str">
        <f>IF($A190="","",VLOOKUP($A190,'Annex 2 Designated EHV charges'!$A:$O,3,0))</f>
        <v/>
      </c>
      <c r="D190" s="203" t="str">
        <f>IF($A190="","",VLOOKUP($A190,'Annex 2 Designated EHV charges'!$A:$O,7,0))</f>
        <v/>
      </c>
      <c r="E190" s="202" t="str">
        <f>IFERROR(IF(VLOOKUP($A190,'Annex 2 Designated EHV charges'!$A:$O,9,FALSE)=0,"",VLOOKUP($A190,'Annex 2 Designated EHV charges'!$A:$O,9,FALSE)),"")</f>
        <v/>
      </c>
      <c r="F190" s="201" t="str">
        <f>IFERROR(IF(VLOOKUP($A190,'Annex 2 Designated EHV charges'!$A:$O,10,FALSE)=0,"",VLOOKUP($A190,'Annex 2 Designated EHV charges'!$A:$O,10,FALSE)),"")</f>
        <v/>
      </c>
      <c r="G190" s="201" t="str">
        <f>IFERROR(IF(VLOOKUP($A190,'Annex 2 Designated EHV charges'!$A:$O,11,FALSE)=0,"",VLOOKUP($A190,'Annex 2 Designated EHV charges'!$A:$O,11,FALSE)),"")</f>
        <v/>
      </c>
      <c r="H190" s="201" t="str">
        <f>IFERROR(IF(VLOOKUP($A190,'Annex 2 Designated EHV charges'!$A:$O,12,FALSE)=0,"",VLOOKUP($A190,'Annex 2 Designated EHV charges'!$A:$O,12,FALSE)),"")</f>
        <v/>
      </c>
    </row>
    <row r="191" spans="1:8" x14ac:dyDescent="0.25">
      <c r="A191" s="203" t="str" cm="1">
        <f t="array" ref="A191">IFERROR(INDEX('Annex 2 Designated EHV charges'!$A$10:$A$300, MATCH(0, IF(ISBLANK('Annex 2 Designated EHV charges'!$A$10:$A$300),1, COUNTIF(A$4:$A190, 'Annex 2 Designated EHV charges'!$A$10:$A$300)), 0)),"")</f>
        <v/>
      </c>
      <c r="B191" s="203" t="str">
        <f>IF($A191="","",VLOOKUP($A191,'Annex 2 Designated EHV charges'!$A:$O,2,0))</f>
        <v/>
      </c>
      <c r="C191" s="204" t="str">
        <f>IF($A191="","",VLOOKUP($A191,'Annex 2 Designated EHV charges'!$A:$O,3,0))</f>
        <v/>
      </c>
      <c r="D191" s="203" t="str">
        <f>IF($A191="","",VLOOKUP($A191,'Annex 2 Designated EHV charges'!$A:$O,7,0))</f>
        <v/>
      </c>
      <c r="E191" s="202" t="str">
        <f>IFERROR(IF(VLOOKUP($A191,'Annex 2 Designated EHV charges'!$A:$O,9,FALSE)=0,"",VLOOKUP($A191,'Annex 2 Designated EHV charges'!$A:$O,9,FALSE)),"")</f>
        <v/>
      </c>
      <c r="F191" s="201" t="str">
        <f>IFERROR(IF(VLOOKUP($A191,'Annex 2 Designated EHV charges'!$A:$O,10,FALSE)=0,"",VLOOKUP($A191,'Annex 2 Designated EHV charges'!$A:$O,10,FALSE)),"")</f>
        <v/>
      </c>
      <c r="G191" s="201" t="str">
        <f>IFERROR(IF(VLOOKUP($A191,'Annex 2 Designated EHV charges'!$A:$O,11,FALSE)=0,"",VLOOKUP($A191,'Annex 2 Designated EHV charges'!$A:$O,11,FALSE)),"")</f>
        <v/>
      </c>
      <c r="H191" s="201" t="str">
        <f>IFERROR(IF(VLOOKUP($A191,'Annex 2 Designated EHV charges'!$A:$O,12,FALSE)=0,"",VLOOKUP($A191,'Annex 2 Designated EHV charges'!$A:$O,12,FALSE)),"")</f>
        <v/>
      </c>
    </row>
    <row r="192" spans="1:8" x14ac:dyDescent="0.25">
      <c r="A192" s="203" t="str" cm="1">
        <f t="array" ref="A192">IFERROR(INDEX('Annex 2 Designated EHV charges'!$A$10:$A$300, MATCH(0, IF(ISBLANK('Annex 2 Designated EHV charges'!$A$10:$A$300),1, COUNTIF(A$4:$A191, 'Annex 2 Designated EHV charges'!$A$10:$A$300)), 0)),"")</f>
        <v/>
      </c>
      <c r="B192" s="203" t="str">
        <f>IF($A192="","",VLOOKUP($A192,'Annex 2 Designated EHV charges'!$A:$O,2,0))</f>
        <v/>
      </c>
      <c r="C192" s="204" t="str">
        <f>IF($A192="","",VLOOKUP($A192,'Annex 2 Designated EHV charges'!$A:$O,3,0))</f>
        <v/>
      </c>
      <c r="D192" s="203" t="str">
        <f>IF($A192="","",VLOOKUP($A192,'Annex 2 Designated EHV charges'!$A:$O,7,0))</f>
        <v/>
      </c>
      <c r="E192" s="202" t="str">
        <f>IFERROR(IF(VLOOKUP($A192,'Annex 2 Designated EHV charges'!$A:$O,9,FALSE)=0,"",VLOOKUP($A192,'Annex 2 Designated EHV charges'!$A:$O,9,FALSE)),"")</f>
        <v/>
      </c>
      <c r="F192" s="201" t="str">
        <f>IFERROR(IF(VLOOKUP($A192,'Annex 2 Designated EHV charges'!$A:$O,10,FALSE)=0,"",VLOOKUP($A192,'Annex 2 Designated EHV charges'!$A:$O,10,FALSE)),"")</f>
        <v/>
      </c>
      <c r="G192" s="201" t="str">
        <f>IFERROR(IF(VLOOKUP($A192,'Annex 2 Designated EHV charges'!$A:$O,11,FALSE)=0,"",VLOOKUP($A192,'Annex 2 Designated EHV charges'!$A:$O,11,FALSE)),"")</f>
        <v/>
      </c>
      <c r="H192" s="201" t="str">
        <f>IFERROR(IF(VLOOKUP($A192,'Annex 2 Designated EHV charges'!$A:$O,12,FALSE)=0,"",VLOOKUP($A192,'Annex 2 Designated EHV charges'!$A:$O,12,FALSE)),"")</f>
        <v/>
      </c>
    </row>
    <row r="193" spans="1:8" x14ac:dyDescent="0.25">
      <c r="A193" s="203" t="str" cm="1">
        <f t="array" ref="A193">IFERROR(INDEX('Annex 2 Designated EHV charges'!$A$10:$A$300, MATCH(0, IF(ISBLANK('Annex 2 Designated EHV charges'!$A$10:$A$300),1, COUNTIF(A$4:$A192, 'Annex 2 Designated EHV charges'!$A$10:$A$300)), 0)),"")</f>
        <v/>
      </c>
      <c r="B193" s="203" t="str">
        <f>IF($A193="","",VLOOKUP($A193,'Annex 2 Designated EHV charges'!$A:$O,2,0))</f>
        <v/>
      </c>
      <c r="C193" s="204" t="str">
        <f>IF($A193="","",VLOOKUP($A193,'Annex 2 Designated EHV charges'!$A:$O,3,0))</f>
        <v/>
      </c>
      <c r="D193" s="203" t="str">
        <f>IF($A193="","",VLOOKUP($A193,'Annex 2 Designated EHV charges'!$A:$O,7,0))</f>
        <v/>
      </c>
      <c r="E193" s="202" t="str">
        <f>IFERROR(IF(VLOOKUP($A193,'Annex 2 Designated EHV charges'!$A:$O,9,FALSE)=0,"",VLOOKUP($A193,'Annex 2 Designated EHV charges'!$A:$O,9,FALSE)),"")</f>
        <v/>
      </c>
      <c r="F193" s="201" t="str">
        <f>IFERROR(IF(VLOOKUP($A193,'Annex 2 Designated EHV charges'!$A:$O,10,FALSE)=0,"",VLOOKUP($A193,'Annex 2 Designated EHV charges'!$A:$O,10,FALSE)),"")</f>
        <v/>
      </c>
      <c r="G193" s="201" t="str">
        <f>IFERROR(IF(VLOOKUP($A193,'Annex 2 Designated EHV charges'!$A:$O,11,FALSE)=0,"",VLOOKUP($A193,'Annex 2 Designated EHV charges'!$A:$O,11,FALSE)),"")</f>
        <v/>
      </c>
      <c r="H193" s="201" t="str">
        <f>IFERROR(IF(VLOOKUP($A193,'Annex 2 Designated EHV charges'!$A:$O,12,FALSE)=0,"",VLOOKUP($A193,'Annex 2 Designated EHV charges'!$A:$O,12,FALSE)),"")</f>
        <v/>
      </c>
    </row>
    <row r="194" spans="1:8" x14ac:dyDescent="0.25">
      <c r="A194" s="203" t="str" cm="1">
        <f t="array" ref="A194">IFERROR(INDEX('Annex 2 Designated EHV charges'!$A$10:$A$300, MATCH(0, IF(ISBLANK('Annex 2 Designated EHV charges'!$A$10:$A$300),1, COUNTIF(A$4:$A193, 'Annex 2 Designated EHV charges'!$A$10:$A$300)), 0)),"")</f>
        <v/>
      </c>
      <c r="B194" s="203" t="str">
        <f>IF($A194="","",VLOOKUP($A194,'Annex 2 Designated EHV charges'!$A:$O,2,0))</f>
        <v/>
      </c>
      <c r="C194" s="204" t="str">
        <f>IF($A194="","",VLOOKUP($A194,'Annex 2 Designated EHV charges'!$A:$O,3,0))</f>
        <v/>
      </c>
      <c r="D194" s="203" t="str">
        <f>IF($A194="","",VLOOKUP($A194,'Annex 2 Designated EHV charges'!$A:$O,7,0))</f>
        <v/>
      </c>
      <c r="E194" s="202" t="str">
        <f>IFERROR(IF(VLOOKUP($A194,'Annex 2 Designated EHV charges'!$A:$O,9,FALSE)=0,"",VLOOKUP($A194,'Annex 2 Designated EHV charges'!$A:$O,9,FALSE)),"")</f>
        <v/>
      </c>
      <c r="F194" s="201" t="str">
        <f>IFERROR(IF(VLOOKUP($A194,'Annex 2 Designated EHV charges'!$A:$O,10,FALSE)=0,"",VLOOKUP($A194,'Annex 2 Designated EHV charges'!$A:$O,10,FALSE)),"")</f>
        <v/>
      </c>
      <c r="G194" s="201" t="str">
        <f>IFERROR(IF(VLOOKUP($A194,'Annex 2 Designated EHV charges'!$A:$O,11,FALSE)=0,"",VLOOKUP($A194,'Annex 2 Designated EHV charges'!$A:$O,11,FALSE)),"")</f>
        <v/>
      </c>
      <c r="H194" s="201" t="str">
        <f>IFERROR(IF(VLOOKUP($A194,'Annex 2 Designated EHV charges'!$A:$O,12,FALSE)=0,"",VLOOKUP($A194,'Annex 2 Designated EHV charges'!$A:$O,12,FALSE)),"")</f>
        <v/>
      </c>
    </row>
    <row r="195" spans="1:8" x14ac:dyDescent="0.25">
      <c r="A195" s="203" t="str" cm="1">
        <f t="array" ref="A195">IFERROR(INDEX('Annex 2 Designated EHV charges'!$A$10:$A$300, MATCH(0, IF(ISBLANK('Annex 2 Designated EHV charges'!$A$10:$A$300),1, COUNTIF(A$4:$A194, 'Annex 2 Designated EHV charges'!$A$10:$A$300)), 0)),"")</f>
        <v/>
      </c>
      <c r="B195" s="203" t="str">
        <f>IF($A195="","",VLOOKUP($A195,'Annex 2 Designated EHV charges'!$A:$O,2,0))</f>
        <v/>
      </c>
      <c r="C195" s="204" t="str">
        <f>IF($A195="","",VLOOKUP($A195,'Annex 2 Designated EHV charges'!$A:$O,3,0))</f>
        <v/>
      </c>
      <c r="D195" s="203" t="str">
        <f>IF($A195="","",VLOOKUP($A195,'Annex 2 Designated EHV charges'!$A:$O,7,0))</f>
        <v/>
      </c>
      <c r="E195" s="202" t="str">
        <f>IFERROR(IF(VLOOKUP($A195,'Annex 2 Designated EHV charges'!$A:$O,9,FALSE)=0,"",VLOOKUP($A195,'Annex 2 Designated EHV charges'!$A:$O,9,FALSE)),"")</f>
        <v/>
      </c>
      <c r="F195" s="201" t="str">
        <f>IFERROR(IF(VLOOKUP($A195,'Annex 2 Designated EHV charges'!$A:$O,10,FALSE)=0,"",VLOOKUP($A195,'Annex 2 Designated EHV charges'!$A:$O,10,FALSE)),"")</f>
        <v/>
      </c>
      <c r="G195" s="201" t="str">
        <f>IFERROR(IF(VLOOKUP($A195,'Annex 2 Designated EHV charges'!$A:$O,11,FALSE)=0,"",VLOOKUP($A195,'Annex 2 Designated EHV charges'!$A:$O,11,FALSE)),"")</f>
        <v/>
      </c>
      <c r="H195" s="201" t="str">
        <f>IFERROR(IF(VLOOKUP($A195,'Annex 2 Designated EHV charges'!$A:$O,12,FALSE)=0,"",VLOOKUP($A195,'Annex 2 Designated EHV charges'!$A:$O,12,FALSE)),"")</f>
        <v/>
      </c>
    </row>
    <row r="196" spans="1:8" x14ac:dyDescent="0.25">
      <c r="A196" s="203" t="str" cm="1">
        <f t="array" ref="A196">IFERROR(INDEX('Annex 2 Designated EHV charges'!$A$10:$A$300, MATCH(0, IF(ISBLANK('Annex 2 Designated EHV charges'!$A$10:$A$300),1, COUNTIF(A$4:$A195, 'Annex 2 Designated EHV charges'!$A$10:$A$300)), 0)),"")</f>
        <v/>
      </c>
      <c r="B196" s="203" t="str">
        <f>IF($A196="","",VLOOKUP($A196,'Annex 2 Designated EHV charges'!$A:$O,2,0))</f>
        <v/>
      </c>
      <c r="C196" s="204" t="str">
        <f>IF($A196="","",VLOOKUP($A196,'Annex 2 Designated EHV charges'!$A:$O,3,0))</f>
        <v/>
      </c>
      <c r="D196" s="203" t="str">
        <f>IF($A196="","",VLOOKUP($A196,'Annex 2 Designated EHV charges'!$A:$O,7,0))</f>
        <v/>
      </c>
      <c r="E196" s="202" t="str">
        <f>IFERROR(IF(VLOOKUP($A196,'Annex 2 Designated EHV charges'!$A:$O,9,FALSE)=0,"",VLOOKUP($A196,'Annex 2 Designated EHV charges'!$A:$O,9,FALSE)),"")</f>
        <v/>
      </c>
      <c r="F196" s="201" t="str">
        <f>IFERROR(IF(VLOOKUP($A196,'Annex 2 Designated EHV charges'!$A:$O,10,FALSE)=0,"",VLOOKUP($A196,'Annex 2 Designated EHV charges'!$A:$O,10,FALSE)),"")</f>
        <v/>
      </c>
      <c r="G196" s="201" t="str">
        <f>IFERROR(IF(VLOOKUP($A196,'Annex 2 Designated EHV charges'!$A:$O,11,FALSE)=0,"",VLOOKUP($A196,'Annex 2 Designated EHV charges'!$A:$O,11,FALSE)),"")</f>
        <v/>
      </c>
      <c r="H196" s="201" t="str">
        <f>IFERROR(IF(VLOOKUP($A196,'Annex 2 Designated EHV charges'!$A:$O,12,FALSE)=0,"",VLOOKUP($A196,'Annex 2 Designated EHV charges'!$A:$O,12,FALSE)),"")</f>
        <v/>
      </c>
    </row>
    <row r="197" spans="1:8" x14ac:dyDescent="0.25">
      <c r="A197" s="203" t="str" cm="1">
        <f t="array" ref="A197">IFERROR(INDEX('Annex 2 Designated EHV charges'!$A$10:$A$300, MATCH(0, IF(ISBLANK('Annex 2 Designated EHV charges'!$A$10:$A$300),1, COUNTIF(A$4:$A196, 'Annex 2 Designated EHV charges'!$A$10:$A$300)), 0)),"")</f>
        <v/>
      </c>
      <c r="B197" s="203" t="str">
        <f>IF($A197="","",VLOOKUP($A197,'Annex 2 Designated EHV charges'!$A:$O,2,0))</f>
        <v/>
      </c>
      <c r="C197" s="204" t="str">
        <f>IF($A197="","",VLOOKUP($A197,'Annex 2 Designated EHV charges'!$A:$O,3,0))</f>
        <v/>
      </c>
      <c r="D197" s="203" t="str">
        <f>IF($A197="","",VLOOKUP($A197,'Annex 2 Designated EHV charges'!$A:$O,7,0))</f>
        <v/>
      </c>
      <c r="E197" s="202" t="str">
        <f>IFERROR(IF(VLOOKUP($A197,'Annex 2 Designated EHV charges'!$A:$O,9,FALSE)=0,"",VLOOKUP($A197,'Annex 2 Designated EHV charges'!$A:$O,9,FALSE)),"")</f>
        <v/>
      </c>
      <c r="F197" s="201" t="str">
        <f>IFERROR(IF(VLOOKUP($A197,'Annex 2 Designated EHV charges'!$A:$O,10,FALSE)=0,"",VLOOKUP($A197,'Annex 2 Designated EHV charges'!$A:$O,10,FALSE)),"")</f>
        <v/>
      </c>
      <c r="G197" s="201" t="str">
        <f>IFERROR(IF(VLOOKUP($A197,'Annex 2 Designated EHV charges'!$A:$O,11,FALSE)=0,"",VLOOKUP($A197,'Annex 2 Designated EHV charges'!$A:$O,11,FALSE)),"")</f>
        <v/>
      </c>
      <c r="H197" s="201" t="str">
        <f>IFERROR(IF(VLOOKUP($A197,'Annex 2 Designated EHV charges'!$A:$O,12,FALSE)=0,"",VLOOKUP($A197,'Annex 2 Designated EHV charges'!$A:$O,12,FALSE)),"")</f>
        <v/>
      </c>
    </row>
    <row r="198" spans="1:8" x14ac:dyDescent="0.25">
      <c r="A198" s="203" t="str" cm="1">
        <f t="array" ref="A198">IFERROR(INDEX('Annex 2 Designated EHV charges'!$A$10:$A$300, MATCH(0, IF(ISBLANK('Annex 2 Designated EHV charges'!$A$10:$A$300),1, COUNTIF(A$4:$A197, 'Annex 2 Designated EHV charges'!$A$10:$A$300)), 0)),"")</f>
        <v/>
      </c>
      <c r="B198" s="203" t="str">
        <f>IF($A198="","",VLOOKUP($A198,'Annex 2 Designated EHV charges'!$A:$O,2,0))</f>
        <v/>
      </c>
      <c r="C198" s="204" t="str">
        <f>IF($A198="","",VLOOKUP($A198,'Annex 2 Designated EHV charges'!$A:$O,3,0))</f>
        <v/>
      </c>
      <c r="D198" s="203" t="str">
        <f>IF($A198="","",VLOOKUP($A198,'Annex 2 Designated EHV charges'!$A:$O,7,0))</f>
        <v/>
      </c>
      <c r="E198" s="202" t="str">
        <f>IFERROR(IF(VLOOKUP($A198,'Annex 2 Designated EHV charges'!$A:$O,9,FALSE)=0,"",VLOOKUP($A198,'Annex 2 Designated EHV charges'!$A:$O,9,FALSE)),"")</f>
        <v/>
      </c>
      <c r="F198" s="201" t="str">
        <f>IFERROR(IF(VLOOKUP($A198,'Annex 2 Designated EHV charges'!$A:$O,10,FALSE)=0,"",VLOOKUP($A198,'Annex 2 Designated EHV charges'!$A:$O,10,FALSE)),"")</f>
        <v/>
      </c>
      <c r="G198" s="201" t="str">
        <f>IFERROR(IF(VLOOKUP($A198,'Annex 2 Designated EHV charges'!$A:$O,11,FALSE)=0,"",VLOOKUP($A198,'Annex 2 Designated EHV charges'!$A:$O,11,FALSE)),"")</f>
        <v/>
      </c>
      <c r="H198" s="201" t="str">
        <f>IFERROR(IF(VLOOKUP($A198,'Annex 2 Designated EHV charges'!$A:$O,12,FALSE)=0,"",VLOOKUP($A198,'Annex 2 Designated EHV charges'!$A:$O,12,FALSE)),"")</f>
        <v/>
      </c>
    </row>
    <row r="199" spans="1:8" x14ac:dyDescent="0.25">
      <c r="A199" s="203" t="str" cm="1">
        <f t="array" ref="A199">IFERROR(INDEX('Annex 2 Designated EHV charges'!$A$10:$A$300, MATCH(0, IF(ISBLANK('Annex 2 Designated EHV charges'!$A$10:$A$300),1, COUNTIF(A$4:$A198, 'Annex 2 Designated EHV charges'!$A$10:$A$300)), 0)),"")</f>
        <v/>
      </c>
      <c r="B199" s="203" t="str">
        <f>IF($A199="","",VLOOKUP($A199,'Annex 2 Designated EHV charges'!$A:$O,2,0))</f>
        <v/>
      </c>
      <c r="C199" s="204" t="str">
        <f>IF($A199="","",VLOOKUP($A199,'Annex 2 Designated EHV charges'!$A:$O,3,0))</f>
        <v/>
      </c>
      <c r="D199" s="203" t="str">
        <f>IF($A199="","",VLOOKUP($A199,'Annex 2 Designated EHV charges'!$A:$O,7,0))</f>
        <v/>
      </c>
      <c r="E199" s="202" t="str">
        <f>IFERROR(IF(VLOOKUP($A199,'Annex 2 Designated EHV charges'!$A:$O,9,FALSE)=0,"",VLOOKUP($A199,'Annex 2 Designated EHV charges'!$A:$O,9,FALSE)),"")</f>
        <v/>
      </c>
      <c r="F199" s="201" t="str">
        <f>IFERROR(IF(VLOOKUP($A199,'Annex 2 Designated EHV charges'!$A:$O,10,FALSE)=0,"",VLOOKUP($A199,'Annex 2 Designated EHV charges'!$A:$O,10,FALSE)),"")</f>
        <v/>
      </c>
      <c r="G199" s="201" t="str">
        <f>IFERROR(IF(VLOOKUP($A199,'Annex 2 Designated EHV charges'!$A:$O,11,FALSE)=0,"",VLOOKUP($A199,'Annex 2 Designated EHV charges'!$A:$O,11,FALSE)),"")</f>
        <v/>
      </c>
      <c r="H199" s="201" t="str">
        <f>IFERROR(IF(VLOOKUP($A199,'Annex 2 Designated EHV charges'!$A:$O,12,FALSE)=0,"",VLOOKUP($A199,'Annex 2 Designated EHV charges'!$A:$O,12,FALSE)),"")</f>
        <v/>
      </c>
    </row>
    <row r="200" spans="1:8" x14ac:dyDescent="0.25">
      <c r="A200" s="203" t="str" cm="1">
        <f t="array" ref="A200">IFERROR(INDEX('Annex 2 Designated EHV charges'!$A$10:$A$300, MATCH(0, IF(ISBLANK('Annex 2 Designated EHV charges'!$A$10:$A$300),1, COUNTIF(A$4:$A199, 'Annex 2 Designated EHV charges'!$A$10:$A$300)), 0)),"")</f>
        <v/>
      </c>
      <c r="B200" s="203" t="str">
        <f>IF($A200="","",VLOOKUP($A200,'Annex 2 Designated EHV charges'!$A:$O,2,0))</f>
        <v/>
      </c>
      <c r="C200" s="204" t="str">
        <f>IF($A200="","",VLOOKUP($A200,'Annex 2 Designated EHV charges'!$A:$O,3,0))</f>
        <v/>
      </c>
      <c r="D200" s="203" t="str">
        <f>IF($A200="","",VLOOKUP($A200,'Annex 2 Designated EHV charges'!$A:$O,7,0))</f>
        <v/>
      </c>
      <c r="E200" s="202" t="str">
        <f>IFERROR(IF(VLOOKUP($A200,'Annex 2 Designated EHV charges'!$A:$O,9,FALSE)=0,"",VLOOKUP($A200,'Annex 2 Designated EHV charges'!$A:$O,9,FALSE)),"")</f>
        <v/>
      </c>
      <c r="F200" s="201" t="str">
        <f>IFERROR(IF(VLOOKUP($A200,'Annex 2 Designated EHV charges'!$A:$O,10,FALSE)=0,"",VLOOKUP($A200,'Annex 2 Designated EHV charges'!$A:$O,10,FALSE)),"")</f>
        <v/>
      </c>
      <c r="G200" s="201" t="str">
        <f>IFERROR(IF(VLOOKUP($A200,'Annex 2 Designated EHV charges'!$A:$O,11,FALSE)=0,"",VLOOKUP($A200,'Annex 2 Designated EHV charges'!$A:$O,11,FALSE)),"")</f>
        <v/>
      </c>
      <c r="H200" s="201" t="str">
        <f>IFERROR(IF(VLOOKUP($A200,'Annex 2 Designated EHV charges'!$A:$O,12,FALSE)=0,"",VLOOKUP($A200,'Annex 2 Designated EHV charges'!$A:$O,12,FALSE)),"")</f>
        <v/>
      </c>
    </row>
    <row r="201" spans="1:8" x14ac:dyDescent="0.25">
      <c r="A201" s="203" t="str" cm="1">
        <f t="array" ref="A201">IFERROR(INDEX('Annex 2 Designated EHV charges'!$A$10:$A$300, MATCH(0, IF(ISBLANK('Annex 2 Designated EHV charges'!$A$10:$A$300),1, COUNTIF(A$4:$A200, 'Annex 2 Designated EHV charges'!$A$10:$A$300)), 0)),"")</f>
        <v/>
      </c>
      <c r="B201" s="203" t="str">
        <f>IF($A201="","",VLOOKUP($A201,'Annex 2 Designated EHV charges'!$A:$O,2,0))</f>
        <v/>
      </c>
      <c r="C201" s="204" t="str">
        <f>IF($A201="","",VLOOKUP($A201,'Annex 2 Designated EHV charges'!$A:$O,3,0))</f>
        <v/>
      </c>
      <c r="D201" s="203" t="str">
        <f>IF($A201="","",VLOOKUP($A201,'Annex 2 Designated EHV charges'!$A:$O,7,0))</f>
        <v/>
      </c>
      <c r="E201" s="202" t="str">
        <f>IFERROR(IF(VLOOKUP($A201,'Annex 2 Designated EHV charges'!$A:$O,9,FALSE)=0,"",VLOOKUP($A201,'Annex 2 Designated EHV charges'!$A:$O,9,FALSE)),"")</f>
        <v/>
      </c>
      <c r="F201" s="201" t="str">
        <f>IFERROR(IF(VLOOKUP($A201,'Annex 2 Designated EHV charges'!$A:$O,10,FALSE)=0,"",VLOOKUP($A201,'Annex 2 Designated EHV charges'!$A:$O,10,FALSE)),"")</f>
        <v/>
      </c>
      <c r="G201" s="201" t="str">
        <f>IFERROR(IF(VLOOKUP($A201,'Annex 2 Designated EHV charges'!$A:$O,11,FALSE)=0,"",VLOOKUP($A201,'Annex 2 Designated EHV charges'!$A:$O,11,FALSE)),"")</f>
        <v/>
      </c>
      <c r="H201" s="201" t="str">
        <f>IFERROR(IF(VLOOKUP($A201,'Annex 2 Designated EHV charges'!$A:$O,12,FALSE)=0,"",VLOOKUP($A201,'Annex 2 Designated EHV charges'!$A:$O,12,FALSE)),"")</f>
        <v/>
      </c>
    </row>
    <row r="202" spans="1:8" x14ac:dyDescent="0.25">
      <c r="A202" s="203" t="str" cm="1">
        <f t="array" ref="A202">IFERROR(INDEX('Annex 2 Designated EHV charges'!$A$10:$A$300, MATCH(0, IF(ISBLANK('Annex 2 Designated EHV charges'!$A$10:$A$300),1, COUNTIF(A$4:$A201, 'Annex 2 Designated EHV charges'!$A$10:$A$300)), 0)),"")</f>
        <v/>
      </c>
      <c r="B202" s="203" t="str">
        <f>IF($A202="","",VLOOKUP($A202,'Annex 2 Designated EHV charges'!$A:$O,2,0))</f>
        <v/>
      </c>
      <c r="C202" s="204" t="str">
        <f>IF($A202="","",VLOOKUP($A202,'Annex 2 Designated EHV charges'!$A:$O,3,0))</f>
        <v/>
      </c>
      <c r="D202" s="203" t="str">
        <f>IF($A202="","",VLOOKUP($A202,'Annex 2 Designated EHV charges'!$A:$O,7,0))</f>
        <v/>
      </c>
      <c r="E202" s="202" t="str">
        <f>IFERROR(IF(VLOOKUP($A202,'Annex 2 Designated EHV charges'!$A:$O,9,FALSE)=0,"",VLOOKUP($A202,'Annex 2 Designated EHV charges'!$A:$O,9,FALSE)),"")</f>
        <v/>
      </c>
      <c r="F202" s="201" t="str">
        <f>IFERROR(IF(VLOOKUP($A202,'Annex 2 Designated EHV charges'!$A:$O,10,FALSE)=0,"",VLOOKUP($A202,'Annex 2 Designated EHV charges'!$A:$O,10,FALSE)),"")</f>
        <v/>
      </c>
      <c r="G202" s="201" t="str">
        <f>IFERROR(IF(VLOOKUP($A202,'Annex 2 Designated EHV charges'!$A:$O,11,FALSE)=0,"",VLOOKUP($A202,'Annex 2 Designated EHV charges'!$A:$O,11,FALSE)),"")</f>
        <v/>
      </c>
      <c r="H202" s="201" t="str">
        <f>IFERROR(IF(VLOOKUP($A202,'Annex 2 Designated EHV charges'!$A:$O,12,FALSE)=0,"",VLOOKUP($A202,'Annex 2 Designated EHV charges'!$A:$O,12,FALSE)),"")</f>
        <v/>
      </c>
    </row>
    <row r="203" spans="1:8" x14ac:dyDescent="0.25">
      <c r="A203" s="203" t="str" cm="1">
        <f t="array" ref="A203">IFERROR(INDEX('Annex 2 Designated EHV charges'!$A$10:$A$300, MATCH(0, IF(ISBLANK('Annex 2 Designated EHV charges'!$A$10:$A$300),1, COUNTIF(A$4:$A202, 'Annex 2 Designated EHV charges'!$A$10:$A$300)), 0)),"")</f>
        <v/>
      </c>
      <c r="B203" s="203" t="str">
        <f>IF($A203="","",VLOOKUP($A203,'Annex 2 Designated EHV charges'!$A:$O,2,0))</f>
        <v/>
      </c>
      <c r="C203" s="204" t="str">
        <f>IF($A203="","",VLOOKUP($A203,'Annex 2 Designated EHV charges'!$A:$O,3,0))</f>
        <v/>
      </c>
      <c r="D203" s="203" t="str">
        <f>IF($A203="","",VLOOKUP($A203,'Annex 2 Designated EHV charges'!$A:$O,7,0))</f>
        <v/>
      </c>
      <c r="E203" s="202" t="str">
        <f>IFERROR(IF(VLOOKUP($A203,'Annex 2 Designated EHV charges'!$A:$O,9,FALSE)=0,"",VLOOKUP($A203,'Annex 2 Designated EHV charges'!$A:$O,9,FALSE)),"")</f>
        <v/>
      </c>
      <c r="F203" s="201" t="str">
        <f>IFERROR(IF(VLOOKUP($A203,'Annex 2 Designated EHV charges'!$A:$O,10,FALSE)=0,"",VLOOKUP($A203,'Annex 2 Designated EHV charges'!$A:$O,10,FALSE)),"")</f>
        <v/>
      </c>
      <c r="G203" s="201" t="str">
        <f>IFERROR(IF(VLOOKUP($A203,'Annex 2 Designated EHV charges'!$A:$O,11,FALSE)=0,"",VLOOKUP($A203,'Annex 2 Designated EHV charges'!$A:$O,11,FALSE)),"")</f>
        <v/>
      </c>
      <c r="H203" s="201" t="str">
        <f>IFERROR(IF(VLOOKUP($A203,'Annex 2 Designated EHV charges'!$A:$O,12,FALSE)=0,"",VLOOKUP($A203,'Annex 2 Designated EHV charges'!$A:$O,12,FALSE)),"")</f>
        <v/>
      </c>
    </row>
    <row r="204" spans="1:8" x14ac:dyDescent="0.25">
      <c r="A204" s="203" t="str" cm="1">
        <f t="array" ref="A204">IFERROR(INDEX('Annex 2 Designated EHV charges'!$A$10:$A$300, MATCH(0, IF(ISBLANK('Annex 2 Designated EHV charges'!$A$10:$A$300),1, COUNTIF(A$4:$A203, 'Annex 2 Designated EHV charges'!$A$10:$A$300)), 0)),"")</f>
        <v/>
      </c>
      <c r="B204" s="203" t="str">
        <f>IF($A204="","",VLOOKUP($A204,'Annex 2 Designated EHV charges'!$A:$O,2,0))</f>
        <v/>
      </c>
      <c r="C204" s="204" t="str">
        <f>IF($A204="","",VLOOKUP($A204,'Annex 2 Designated EHV charges'!$A:$O,3,0))</f>
        <v/>
      </c>
      <c r="D204" s="203" t="str">
        <f>IF($A204="","",VLOOKUP($A204,'Annex 2 Designated EHV charges'!$A:$O,7,0))</f>
        <v/>
      </c>
      <c r="E204" s="202" t="str">
        <f>IFERROR(IF(VLOOKUP($A204,'Annex 2 Designated EHV charges'!$A:$O,9,FALSE)=0,"",VLOOKUP($A204,'Annex 2 Designated EHV charges'!$A:$O,9,FALSE)),"")</f>
        <v/>
      </c>
      <c r="F204" s="201" t="str">
        <f>IFERROR(IF(VLOOKUP($A204,'Annex 2 Designated EHV charges'!$A:$O,10,FALSE)=0,"",VLOOKUP($A204,'Annex 2 Designated EHV charges'!$A:$O,10,FALSE)),"")</f>
        <v/>
      </c>
      <c r="G204" s="201" t="str">
        <f>IFERROR(IF(VLOOKUP($A204,'Annex 2 Designated EHV charges'!$A:$O,11,FALSE)=0,"",VLOOKUP($A204,'Annex 2 Designated EHV charges'!$A:$O,11,FALSE)),"")</f>
        <v/>
      </c>
      <c r="H204" s="201" t="str">
        <f>IFERROR(IF(VLOOKUP($A204,'Annex 2 Designated EHV charges'!$A:$O,12,FALSE)=0,"",VLOOKUP($A204,'Annex 2 Designated EHV charges'!$A:$O,12,FALSE)),"")</f>
        <v/>
      </c>
    </row>
    <row r="205" spans="1:8" x14ac:dyDescent="0.25">
      <c r="A205" s="203" t="str" cm="1">
        <f t="array" ref="A205">IFERROR(INDEX('Annex 2 Designated EHV charges'!$A$10:$A$300, MATCH(0, IF(ISBLANK('Annex 2 Designated EHV charges'!$A$10:$A$300),1, COUNTIF(A$4:$A204, 'Annex 2 Designated EHV charges'!$A$10:$A$300)), 0)),"")</f>
        <v/>
      </c>
      <c r="B205" s="203" t="str">
        <f>IF($A205="","",VLOOKUP($A205,'Annex 2 Designated EHV charges'!$A:$O,2,0))</f>
        <v/>
      </c>
      <c r="C205" s="204" t="str">
        <f>IF($A205="","",VLOOKUP($A205,'Annex 2 Designated EHV charges'!$A:$O,3,0))</f>
        <v/>
      </c>
      <c r="D205" s="203" t="str">
        <f>IF($A205="","",VLOOKUP($A205,'Annex 2 Designated EHV charges'!$A:$O,7,0))</f>
        <v/>
      </c>
      <c r="E205" s="202" t="str">
        <f>IFERROR(IF(VLOOKUP($A205,'Annex 2 Designated EHV charges'!$A:$O,9,FALSE)=0,"",VLOOKUP($A205,'Annex 2 Designated EHV charges'!$A:$O,9,FALSE)),"")</f>
        <v/>
      </c>
      <c r="F205" s="201" t="str">
        <f>IFERROR(IF(VLOOKUP($A205,'Annex 2 Designated EHV charges'!$A:$O,10,FALSE)=0,"",VLOOKUP($A205,'Annex 2 Designated EHV charges'!$A:$O,10,FALSE)),"")</f>
        <v/>
      </c>
      <c r="G205" s="201" t="str">
        <f>IFERROR(IF(VLOOKUP($A205,'Annex 2 Designated EHV charges'!$A:$O,11,FALSE)=0,"",VLOOKUP($A205,'Annex 2 Designated EHV charges'!$A:$O,11,FALSE)),"")</f>
        <v/>
      </c>
      <c r="H205" s="201" t="str">
        <f>IFERROR(IF(VLOOKUP($A205,'Annex 2 Designated EHV charges'!$A:$O,12,FALSE)=0,"",VLOOKUP($A205,'Annex 2 Designated EHV charges'!$A:$O,12,FALSE)),"")</f>
        <v/>
      </c>
    </row>
    <row r="206" spans="1:8" x14ac:dyDescent="0.25">
      <c r="A206" s="203" t="str" cm="1">
        <f t="array" ref="A206">IFERROR(INDEX('Annex 2 Designated EHV charges'!$A$10:$A$300, MATCH(0, IF(ISBLANK('Annex 2 Designated EHV charges'!$A$10:$A$300),1, COUNTIF(A$4:$A205, 'Annex 2 Designated EHV charges'!$A$10:$A$300)), 0)),"")</f>
        <v/>
      </c>
      <c r="B206" s="203" t="str">
        <f>IF($A206="","",VLOOKUP($A206,'Annex 2 Designated EHV charges'!$A:$O,2,0))</f>
        <v/>
      </c>
      <c r="C206" s="204" t="str">
        <f>IF($A206="","",VLOOKUP($A206,'Annex 2 Designated EHV charges'!$A:$O,3,0))</f>
        <v/>
      </c>
      <c r="D206" s="203" t="str">
        <f>IF($A206="","",VLOOKUP($A206,'Annex 2 Designated EHV charges'!$A:$O,7,0))</f>
        <v/>
      </c>
      <c r="E206" s="202" t="str">
        <f>IFERROR(IF(VLOOKUP($A206,'Annex 2 Designated EHV charges'!$A:$O,9,FALSE)=0,"",VLOOKUP($A206,'Annex 2 Designated EHV charges'!$A:$O,9,FALSE)),"")</f>
        <v/>
      </c>
      <c r="F206" s="201" t="str">
        <f>IFERROR(IF(VLOOKUP($A206,'Annex 2 Designated EHV charges'!$A:$O,10,FALSE)=0,"",VLOOKUP($A206,'Annex 2 Designated EHV charges'!$A:$O,10,FALSE)),"")</f>
        <v/>
      </c>
      <c r="G206" s="201" t="str">
        <f>IFERROR(IF(VLOOKUP($A206,'Annex 2 Designated EHV charges'!$A:$O,11,FALSE)=0,"",VLOOKUP($A206,'Annex 2 Designated EHV charges'!$A:$O,11,FALSE)),"")</f>
        <v/>
      </c>
      <c r="H206" s="201" t="str">
        <f>IFERROR(IF(VLOOKUP($A206,'Annex 2 Designated EHV charges'!$A:$O,12,FALSE)=0,"",VLOOKUP($A206,'Annex 2 Designated EHV charges'!$A:$O,12,FALSE)),"")</f>
        <v/>
      </c>
    </row>
    <row r="207" spans="1:8" x14ac:dyDescent="0.25">
      <c r="A207" s="203" t="str" cm="1">
        <f t="array" ref="A207">IFERROR(INDEX('Annex 2 Designated EHV charges'!$A$10:$A$300, MATCH(0, IF(ISBLANK('Annex 2 Designated EHV charges'!$A$10:$A$300),1, COUNTIF(A$4:$A206, 'Annex 2 Designated EHV charges'!$A$10:$A$300)), 0)),"")</f>
        <v/>
      </c>
      <c r="B207" s="203" t="str">
        <f>IF($A207="","",VLOOKUP($A207,'Annex 2 Designated EHV charges'!$A:$O,2,0))</f>
        <v/>
      </c>
      <c r="C207" s="204" t="str">
        <f>IF($A207="","",VLOOKUP($A207,'Annex 2 Designated EHV charges'!$A:$O,3,0))</f>
        <v/>
      </c>
      <c r="D207" s="203" t="str">
        <f>IF($A207="","",VLOOKUP($A207,'Annex 2 Designated EHV charges'!$A:$O,7,0))</f>
        <v/>
      </c>
      <c r="E207" s="202" t="str">
        <f>IFERROR(IF(VLOOKUP($A207,'Annex 2 Designated EHV charges'!$A:$O,9,FALSE)=0,"",VLOOKUP($A207,'Annex 2 Designated EHV charges'!$A:$O,9,FALSE)),"")</f>
        <v/>
      </c>
      <c r="F207" s="201" t="str">
        <f>IFERROR(IF(VLOOKUP($A207,'Annex 2 Designated EHV charges'!$A:$O,10,FALSE)=0,"",VLOOKUP($A207,'Annex 2 Designated EHV charges'!$A:$O,10,FALSE)),"")</f>
        <v/>
      </c>
      <c r="G207" s="201" t="str">
        <f>IFERROR(IF(VLOOKUP($A207,'Annex 2 Designated EHV charges'!$A:$O,11,FALSE)=0,"",VLOOKUP($A207,'Annex 2 Designated EHV charges'!$A:$O,11,FALSE)),"")</f>
        <v/>
      </c>
      <c r="H207" s="201" t="str">
        <f>IFERROR(IF(VLOOKUP($A207,'Annex 2 Designated EHV charges'!$A:$O,12,FALSE)=0,"",VLOOKUP($A207,'Annex 2 Designated EHV charges'!$A:$O,12,FALSE)),"")</f>
        <v/>
      </c>
    </row>
    <row r="208" spans="1:8" x14ac:dyDescent="0.25">
      <c r="A208" s="203" t="str" cm="1">
        <f t="array" ref="A208">IFERROR(INDEX('Annex 2 Designated EHV charges'!$A$10:$A$300, MATCH(0, IF(ISBLANK('Annex 2 Designated EHV charges'!$A$10:$A$300),1, COUNTIF(A$4:$A207, 'Annex 2 Designated EHV charges'!$A$10:$A$300)), 0)),"")</f>
        <v/>
      </c>
      <c r="B208" s="203" t="str">
        <f>IF($A208="","",VLOOKUP($A208,'Annex 2 Designated EHV charges'!$A:$O,2,0))</f>
        <v/>
      </c>
      <c r="C208" s="204" t="str">
        <f>IF($A208="","",VLOOKUP($A208,'Annex 2 Designated EHV charges'!$A:$O,3,0))</f>
        <v/>
      </c>
      <c r="D208" s="203" t="str">
        <f>IF($A208="","",VLOOKUP($A208,'Annex 2 Designated EHV charges'!$A:$O,7,0))</f>
        <v/>
      </c>
      <c r="E208" s="202" t="str">
        <f>IFERROR(IF(VLOOKUP($A208,'Annex 2 Designated EHV charges'!$A:$O,9,FALSE)=0,"",VLOOKUP($A208,'Annex 2 Designated EHV charges'!$A:$O,9,FALSE)),"")</f>
        <v/>
      </c>
      <c r="F208" s="201" t="str">
        <f>IFERROR(IF(VLOOKUP($A208,'Annex 2 Designated EHV charges'!$A:$O,10,FALSE)=0,"",VLOOKUP($A208,'Annex 2 Designated EHV charges'!$A:$O,10,FALSE)),"")</f>
        <v/>
      </c>
      <c r="G208" s="201" t="str">
        <f>IFERROR(IF(VLOOKUP($A208,'Annex 2 Designated EHV charges'!$A:$O,11,FALSE)=0,"",VLOOKUP($A208,'Annex 2 Designated EHV charges'!$A:$O,11,FALSE)),"")</f>
        <v/>
      </c>
      <c r="H208" s="201" t="str">
        <f>IFERROR(IF(VLOOKUP($A208,'Annex 2 Designated EHV charges'!$A:$O,12,FALSE)=0,"",VLOOKUP($A208,'Annex 2 Designated EHV charges'!$A:$O,12,FALSE)),"")</f>
        <v/>
      </c>
    </row>
    <row r="209" spans="1:8" x14ac:dyDescent="0.25">
      <c r="A209" s="203" t="str" cm="1">
        <f t="array" ref="A209">IFERROR(INDEX('Annex 2 Designated EHV charges'!$A$10:$A$300, MATCH(0, IF(ISBLANK('Annex 2 Designated EHV charges'!$A$10:$A$300),1, COUNTIF(A$4:$A208, 'Annex 2 Designated EHV charges'!$A$10:$A$300)), 0)),"")</f>
        <v/>
      </c>
      <c r="B209" s="203" t="str">
        <f>IF($A209="","",VLOOKUP($A209,'Annex 2 Designated EHV charges'!$A:$O,2,0))</f>
        <v/>
      </c>
      <c r="C209" s="204" t="str">
        <f>IF($A209="","",VLOOKUP($A209,'Annex 2 Designated EHV charges'!$A:$O,3,0))</f>
        <v/>
      </c>
      <c r="D209" s="203" t="str">
        <f>IF($A209="","",VLOOKUP($A209,'Annex 2 Designated EHV charges'!$A:$O,7,0))</f>
        <v/>
      </c>
      <c r="E209" s="202" t="str">
        <f>IFERROR(IF(VLOOKUP($A209,'Annex 2 Designated EHV charges'!$A:$O,9,FALSE)=0,"",VLOOKUP($A209,'Annex 2 Designated EHV charges'!$A:$O,9,FALSE)),"")</f>
        <v/>
      </c>
      <c r="F209" s="201" t="str">
        <f>IFERROR(IF(VLOOKUP($A209,'Annex 2 Designated EHV charges'!$A:$O,10,FALSE)=0,"",VLOOKUP($A209,'Annex 2 Designated EHV charges'!$A:$O,10,FALSE)),"")</f>
        <v/>
      </c>
      <c r="G209" s="201" t="str">
        <f>IFERROR(IF(VLOOKUP($A209,'Annex 2 Designated EHV charges'!$A:$O,11,FALSE)=0,"",VLOOKUP($A209,'Annex 2 Designated EHV charges'!$A:$O,11,FALSE)),"")</f>
        <v/>
      </c>
      <c r="H209" s="201" t="str">
        <f>IFERROR(IF(VLOOKUP($A209,'Annex 2 Designated EHV charges'!$A:$O,12,FALSE)=0,"",VLOOKUP($A209,'Annex 2 Designated EHV charges'!$A:$O,12,FALSE)),"")</f>
        <v/>
      </c>
    </row>
    <row r="210" spans="1:8" x14ac:dyDescent="0.25">
      <c r="A210" s="203" t="str" cm="1">
        <f t="array" ref="A210">IFERROR(INDEX('Annex 2 Designated EHV charges'!$A$10:$A$300, MATCH(0, IF(ISBLANK('Annex 2 Designated EHV charges'!$A$10:$A$300),1, COUNTIF(A$4:$A209, 'Annex 2 Designated EHV charges'!$A$10:$A$300)), 0)),"")</f>
        <v/>
      </c>
      <c r="B210" s="203" t="str">
        <f>IF($A210="","",VLOOKUP($A210,'Annex 2 Designated EHV charges'!$A:$O,2,0))</f>
        <v/>
      </c>
      <c r="C210" s="204" t="str">
        <f>IF($A210="","",VLOOKUP($A210,'Annex 2 Designated EHV charges'!$A:$O,3,0))</f>
        <v/>
      </c>
      <c r="D210" s="203" t="str">
        <f>IF($A210="","",VLOOKUP($A210,'Annex 2 Designated EHV charges'!$A:$O,7,0))</f>
        <v/>
      </c>
      <c r="E210" s="202" t="str">
        <f>IFERROR(IF(VLOOKUP($A210,'Annex 2 Designated EHV charges'!$A:$O,9,FALSE)=0,"",VLOOKUP($A210,'Annex 2 Designated EHV charges'!$A:$O,9,FALSE)),"")</f>
        <v/>
      </c>
      <c r="F210" s="201" t="str">
        <f>IFERROR(IF(VLOOKUP($A210,'Annex 2 Designated EHV charges'!$A:$O,10,FALSE)=0,"",VLOOKUP($A210,'Annex 2 Designated EHV charges'!$A:$O,10,FALSE)),"")</f>
        <v/>
      </c>
      <c r="G210" s="201" t="str">
        <f>IFERROR(IF(VLOOKUP($A210,'Annex 2 Designated EHV charges'!$A:$O,11,FALSE)=0,"",VLOOKUP($A210,'Annex 2 Designated EHV charges'!$A:$O,11,FALSE)),"")</f>
        <v/>
      </c>
      <c r="H210" s="201" t="str">
        <f>IFERROR(IF(VLOOKUP($A210,'Annex 2 Designated EHV charges'!$A:$O,12,FALSE)=0,"",VLOOKUP($A210,'Annex 2 Designated EHV charges'!$A:$O,12,FALSE)),"")</f>
        <v/>
      </c>
    </row>
    <row r="211" spans="1:8" x14ac:dyDescent="0.25">
      <c r="A211" s="203" t="str" cm="1">
        <f t="array" ref="A211">IFERROR(INDEX('Annex 2 Designated EHV charges'!$A$10:$A$300, MATCH(0, IF(ISBLANK('Annex 2 Designated EHV charges'!$A$10:$A$300),1, COUNTIF(A$4:$A210, 'Annex 2 Designated EHV charges'!$A$10:$A$300)), 0)),"")</f>
        <v/>
      </c>
      <c r="B211" s="203" t="str">
        <f>IF($A211="","",VLOOKUP($A211,'Annex 2 Designated EHV charges'!$A:$O,2,0))</f>
        <v/>
      </c>
      <c r="C211" s="204" t="str">
        <f>IF($A211="","",VLOOKUP($A211,'Annex 2 Designated EHV charges'!$A:$O,3,0))</f>
        <v/>
      </c>
      <c r="D211" s="203" t="str">
        <f>IF($A211="","",VLOOKUP($A211,'Annex 2 Designated EHV charges'!$A:$O,7,0))</f>
        <v/>
      </c>
      <c r="E211" s="202" t="str">
        <f>IFERROR(IF(VLOOKUP($A211,'Annex 2 Designated EHV charges'!$A:$O,9,FALSE)=0,"",VLOOKUP($A211,'Annex 2 Designated EHV charges'!$A:$O,9,FALSE)),"")</f>
        <v/>
      </c>
      <c r="F211" s="201" t="str">
        <f>IFERROR(IF(VLOOKUP($A211,'Annex 2 Designated EHV charges'!$A:$O,10,FALSE)=0,"",VLOOKUP($A211,'Annex 2 Designated EHV charges'!$A:$O,10,FALSE)),"")</f>
        <v/>
      </c>
      <c r="G211" s="201" t="str">
        <f>IFERROR(IF(VLOOKUP($A211,'Annex 2 Designated EHV charges'!$A:$O,11,FALSE)=0,"",VLOOKUP($A211,'Annex 2 Designated EHV charges'!$A:$O,11,FALSE)),"")</f>
        <v/>
      </c>
      <c r="H211" s="201" t="str">
        <f>IFERROR(IF(VLOOKUP($A211,'Annex 2 Designated EHV charges'!$A:$O,12,FALSE)=0,"",VLOOKUP($A211,'Annex 2 Designated EHV charges'!$A:$O,12,FALSE)),"")</f>
        <v/>
      </c>
    </row>
    <row r="212" spans="1:8" x14ac:dyDescent="0.25">
      <c r="A212" s="203" t="str" cm="1">
        <f t="array" ref="A212">IFERROR(INDEX('Annex 2 Designated EHV charges'!$A$10:$A$300, MATCH(0, IF(ISBLANK('Annex 2 Designated EHV charges'!$A$10:$A$300),1, COUNTIF(A$4:$A211, 'Annex 2 Designated EHV charges'!$A$10:$A$300)), 0)),"")</f>
        <v/>
      </c>
      <c r="B212" s="203" t="str">
        <f>IF($A212="","",VLOOKUP($A212,'Annex 2 Designated EHV charges'!$A:$O,2,0))</f>
        <v/>
      </c>
      <c r="C212" s="204" t="str">
        <f>IF($A212="","",VLOOKUP($A212,'Annex 2 Designated EHV charges'!$A:$O,3,0))</f>
        <v/>
      </c>
      <c r="D212" s="203" t="str">
        <f>IF($A212="","",VLOOKUP($A212,'Annex 2 Designated EHV charges'!$A:$O,7,0))</f>
        <v/>
      </c>
      <c r="E212" s="202" t="str">
        <f>IFERROR(IF(VLOOKUP($A212,'Annex 2 Designated EHV charges'!$A:$O,9,FALSE)=0,"",VLOOKUP($A212,'Annex 2 Designated EHV charges'!$A:$O,9,FALSE)),"")</f>
        <v/>
      </c>
      <c r="F212" s="201" t="str">
        <f>IFERROR(IF(VLOOKUP($A212,'Annex 2 Designated EHV charges'!$A:$O,10,FALSE)=0,"",VLOOKUP($A212,'Annex 2 Designated EHV charges'!$A:$O,10,FALSE)),"")</f>
        <v/>
      </c>
      <c r="G212" s="201" t="str">
        <f>IFERROR(IF(VLOOKUP($A212,'Annex 2 Designated EHV charges'!$A:$O,11,FALSE)=0,"",VLOOKUP($A212,'Annex 2 Designated EHV charges'!$A:$O,11,FALSE)),"")</f>
        <v/>
      </c>
      <c r="H212" s="201" t="str">
        <f>IFERROR(IF(VLOOKUP($A212,'Annex 2 Designated EHV charges'!$A:$O,12,FALSE)=0,"",VLOOKUP($A212,'Annex 2 Designated EHV charges'!$A:$O,12,FALSE)),"")</f>
        <v/>
      </c>
    </row>
    <row r="213" spans="1:8" x14ac:dyDescent="0.25">
      <c r="A213" s="203" t="str" cm="1">
        <f t="array" ref="A213">IFERROR(INDEX('Annex 2 Designated EHV charges'!$A$10:$A$300, MATCH(0, IF(ISBLANK('Annex 2 Designated EHV charges'!$A$10:$A$300),1, COUNTIF(A$4:$A212, 'Annex 2 Designated EHV charges'!$A$10:$A$300)), 0)),"")</f>
        <v/>
      </c>
      <c r="B213" s="203" t="str">
        <f>IF($A213="","",VLOOKUP($A213,'Annex 2 Designated EHV charges'!$A:$O,2,0))</f>
        <v/>
      </c>
      <c r="C213" s="204" t="str">
        <f>IF($A213="","",VLOOKUP($A213,'Annex 2 Designated EHV charges'!$A:$O,3,0))</f>
        <v/>
      </c>
      <c r="D213" s="203" t="str">
        <f>IF($A213="","",VLOOKUP($A213,'Annex 2 Designated EHV charges'!$A:$O,7,0))</f>
        <v/>
      </c>
      <c r="E213" s="202" t="str">
        <f>IFERROR(IF(VLOOKUP($A213,'Annex 2 Designated EHV charges'!$A:$O,9,FALSE)=0,"",VLOOKUP($A213,'Annex 2 Designated EHV charges'!$A:$O,9,FALSE)),"")</f>
        <v/>
      </c>
      <c r="F213" s="201" t="str">
        <f>IFERROR(IF(VLOOKUP($A213,'Annex 2 Designated EHV charges'!$A:$O,10,FALSE)=0,"",VLOOKUP($A213,'Annex 2 Designated EHV charges'!$A:$O,10,FALSE)),"")</f>
        <v/>
      </c>
      <c r="G213" s="201" t="str">
        <f>IFERROR(IF(VLOOKUP($A213,'Annex 2 Designated EHV charges'!$A:$O,11,FALSE)=0,"",VLOOKUP($A213,'Annex 2 Designated EHV charges'!$A:$O,11,FALSE)),"")</f>
        <v/>
      </c>
      <c r="H213" s="201" t="str">
        <f>IFERROR(IF(VLOOKUP($A213,'Annex 2 Designated EHV charges'!$A:$O,12,FALSE)=0,"",VLOOKUP($A213,'Annex 2 Designated EHV charges'!$A:$O,12,FALSE)),"")</f>
        <v/>
      </c>
    </row>
    <row r="214" spans="1:8" x14ac:dyDescent="0.25">
      <c r="A214" s="203" t="str" cm="1">
        <f t="array" ref="A214">IFERROR(INDEX('Annex 2 Designated EHV charges'!$A$10:$A$300, MATCH(0, IF(ISBLANK('Annex 2 Designated EHV charges'!$A$10:$A$300),1, COUNTIF(A$4:$A213, 'Annex 2 Designated EHV charges'!$A$10:$A$300)), 0)),"")</f>
        <v/>
      </c>
      <c r="B214" s="203" t="str">
        <f>IF($A214="","",VLOOKUP($A214,'Annex 2 Designated EHV charges'!$A:$O,2,0))</f>
        <v/>
      </c>
      <c r="C214" s="204" t="str">
        <f>IF($A214="","",VLOOKUP($A214,'Annex 2 Designated EHV charges'!$A:$O,3,0))</f>
        <v/>
      </c>
      <c r="D214" s="203" t="str">
        <f>IF($A214="","",VLOOKUP($A214,'Annex 2 Designated EHV charges'!$A:$O,7,0))</f>
        <v/>
      </c>
      <c r="E214" s="202" t="str">
        <f>IFERROR(IF(VLOOKUP($A214,'Annex 2 Designated EHV charges'!$A:$O,9,FALSE)=0,"",VLOOKUP($A214,'Annex 2 Designated EHV charges'!$A:$O,9,FALSE)),"")</f>
        <v/>
      </c>
      <c r="F214" s="201" t="str">
        <f>IFERROR(IF(VLOOKUP($A214,'Annex 2 Designated EHV charges'!$A:$O,10,FALSE)=0,"",VLOOKUP($A214,'Annex 2 Designated EHV charges'!$A:$O,10,FALSE)),"")</f>
        <v/>
      </c>
      <c r="G214" s="201" t="str">
        <f>IFERROR(IF(VLOOKUP($A214,'Annex 2 Designated EHV charges'!$A:$O,11,FALSE)=0,"",VLOOKUP($A214,'Annex 2 Designated EHV charges'!$A:$O,11,FALSE)),"")</f>
        <v/>
      </c>
      <c r="H214" s="201" t="str">
        <f>IFERROR(IF(VLOOKUP($A214,'Annex 2 Designated EHV charges'!$A:$O,12,FALSE)=0,"",VLOOKUP($A214,'Annex 2 Designated EHV charges'!$A:$O,12,FALSE)),"")</f>
        <v/>
      </c>
    </row>
    <row r="215" spans="1:8" x14ac:dyDescent="0.25">
      <c r="A215" s="203" t="str" cm="1">
        <f t="array" ref="A215">IFERROR(INDEX('Annex 2 Designated EHV charges'!$A$10:$A$300, MATCH(0, IF(ISBLANK('Annex 2 Designated EHV charges'!$A$10:$A$300),1, COUNTIF(A$4:$A214, 'Annex 2 Designated EHV charges'!$A$10:$A$300)), 0)),"")</f>
        <v/>
      </c>
      <c r="B215" s="203" t="str">
        <f>IF($A215="","",VLOOKUP($A215,'Annex 2 Designated EHV charges'!$A:$O,2,0))</f>
        <v/>
      </c>
      <c r="C215" s="204" t="str">
        <f>IF($A215="","",VLOOKUP($A215,'Annex 2 Designated EHV charges'!$A:$O,3,0))</f>
        <v/>
      </c>
      <c r="D215" s="203" t="str">
        <f>IF($A215="","",VLOOKUP($A215,'Annex 2 Designated EHV charges'!$A:$O,7,0))</f>
        <v/>
      </c>
      <c r="E215" s="202" t="str">
        <f>IFERROR(IF(VLOOKUP($A215,'Annex 2 Designated EHV charges'!$A:$O,9,FALSE)=0,"",VLOOKUP($A215,'Annex 2 Designated EHV charges'!$A:$O,9,FALSE)),"")</f>
        <v/>
      </c>
      <c r="F215" s="201" t="str">
        <f>IFERROR(IF(VLOOKUP($A215,'Annex 2 Designated EHV charges'!$A:$O,10,FALSE)=0,"",VLOOKUP($A215,'Annex 2 Designated EHV charges'!$A:$O,10,FALSE)),"")</f>
        <v/>
      </c>
      <c r="G215" s="201" t="str">
        <f>IFERROR(IF(VLOOKUP($A215,'Annex 2 Designated EHV charges'!$A:$O,11,FALSE)=0,"",VLOOKUP($A215,'Annex 2 Designated EHV charges'!$A:$O,11,FALSE)),"")</f>
        <v/>
      </c>
      <c r="H215" s="201" t="str">
        <f>IFERROR(IF(VLOOKUP($A215,'Annex 2 Designated EHV charges'!$A:$O,12,FALSE)=0,"",VLOOKUP($A215,'Annex 2 Designated EHV charges'!$A:$O,12,FALSE)),"")</f>
        <v/>
      </c>
    </row>
    <row r="216" spans="1:8" x14ac:dyDescent="0.25">
      <c r="A216" s="203" t="str" cm="1">
        <f t="array" ref="A216">IFERROR(INDEX('Annex 2 Designated EHV charges'!$A$10:$A$300, MATCH(0, IF(ISBLANK('Annex 2 Designated EHV charges'!$A$10:$A$300),1, COUNTIF(A$4:$A215, 'Annex 2 Designated EHV charges'!$A$10:$A$300)), 0)),"")</f>
        <v/>
      </c>
      <c r="B216" s="203" t="str">
        <f>IF($A216="","",VLOOKUP($A216,'Annex 2 Designated EHV charges'!$A:$O,2,0))</f>
        <v/>
      </c>
      <c r="C216" s="204" t="str">
        <f>IF($A216="","",VLOOKUP($A216,'Annex 2 Designated EHV charges'!$A:$O,3,0))</f>
        <v/>
      </c>
      <c r="D216" s="203" t="str">
        <f>IF($A216="","",VLOOKUP($A216,'Annex 2 Designated EHV charges'!$A:$O,7,0))</f>
        <v/>
      </c>
      <c r="E216" s="202" t="str">
        <f>IFERROR(IF(VLOOKUP($A216,'Annex 2 Designated EHV charges'!$A:$O,9,FALSE)=0,"",VLOOKUP($A216,'Annex 2 Designated EHV charges'!$A:$O,9,FALSE)),"")</f>
        <v/>
      </c>
      <c r="F216" s="201" t="str">
        <f>IFERROR(IF(VLOOKUP($A216,'Annex 2 Designated EHV charges'!$A:$O,10,FALSE)=0,"",VLOOKUP($A216,'Annex 2 Designated EHV charges'!$A:$O,10,FALSE)),"")</f>
        <v/>
      </c>
      <c r="G216" s="201" t="str">
        <f>IFERROR(IF(VLOOKUP($A216,'Annex 2 Designated EHV charges'!$A:$O,11,FALSE)=0,"",VLOOKUP($A216,'Annex 2 Designated EHV charges'!$A:$O,11,FALSE)),"")</f>
        <v/>
      </c>
      <c r="H216" s="201" t="str">
        <f>IFERROR(IF(VLOOKUP($A216,'Annex 2 Designated EHV charges'!$A:$O,12,FALSE)=0,"",VLOOKUP($A216,'Annex 2 Designated EHV charges'!$A:$O,12,FALSE)),"")</f>
        <v/>
      </c>
    </row>
    <row r="217" spans="1:8" x14ac:dyDescent="0.25">
      <c r="A217" s="203" t="str" cm="1">
        <f t="array" ref="A217">IFERROR(INDEX('Annex 2 Designated EHV charges'!$A$10:$A$300, MATCH(0, IF(ISBLANK('Annex 2 Designated EHV charges'!$A$10:$A$300),1, COUNTIF(A$4:$A216, 'Annex 2 Designated EHV charges'!$A$10:$A$300)), 0)),"")</f>
        <v/>
      </c>
      <c r="B217" s="203" t="str">
        <f>IF($A217="","",VLOOKUP($A217,'Annex 2 Designated EHV charges'!$A:$O,2,0))</f>
        <v/>
      </c>
      <c r="C217" s="204" t="str">
        <f>IF($A217="","",VLOOKUP($A217,'Annex 2 Designated EHV charges'!$A:$O,3,0))</f>
        <v/>
      </c>
      <c r="D217" s="203" t="str">
        <f>IF($A217="","",VLOOKUP($A217,'Annex 2 Designated EHV charges'!$A:$O,7,0))</f>
        <v/>
      </c>
      <c r="E217" s="202" t="str">
        <f>IFERROR(IF(VLOOKUP($A217,'Annex 2 Designated EHV charges'!$A:$O,9,FALSE)=0,"",VLOOKUP($A217,'Annex 2 Designated EHV charges'!$A:$O,9,FALSE)),"")</f>
        <v/>
      </c>
      <c r="F217" s="201" t="str">
        <f>IFERROR(IF(VLOOKUP($A217,'Annex 2 Designated EHV charges'!$A:$O,10,FALSE)=0,"",VLOOKUP($A217,'Annex 2 Designated EHV charges'!$A:$O,10,FALSE)),"")</f>
        <v/>
      </c>
      <c r="G217" s="201" t="str">
        <f>IFERROR(IF(VLOOKUP($A217,'Annex 2 Designated EHV charges'!$A:$O,11,FALSE)=0,"",VLOOKUP($A217,'Annex 2 Designated EHV charges'!$A:$O,11,FALSE)),"")</f>
        <v/>
      </c>
      <c r="H217" s="201" t="str">
        <f>IFERROR(IF(VLOOKUP($A217,'Annex 2 Designated EHV charges'!$A:$O,12,FALSE)=0,"",VLOOKUP($A217,'Annex 2 Designated EHV charges'!$A:$O,12,FALSE)),"")</f>
        <v/>
      </c>
    </row>
    <row r="218" spans="1:8" x14ac:dyDescent="0.25">
      <c r="A218" s="203" t="str" cm="1">
        <f t="array" ref="A218">IFERROR(INDEX('Annex 2 Designated EHV charges'!$A$10:$A$300, MATCH(0, IF(ISBLANK('Annex 2 Designated EHV charges'!$A$10:$A$300),1, COUNTIF(A$4:$A217, 'Annex 2 Designated EHV charges'!$A$10:$A$300)), 0)),"")</f>
        <v/>
      </c>
      <c r="B218" s="203" t="str">
        <f>IF($A218="","",VLOOKUP($A218,'Annex 2 Designated EHV charges'!$A:$O,2,0))</f>
        <v/>
      </c>
      <c r="C218" s="204" t="str">
        <f>IF($A218="","",VLOOKUP($A218,'Annex 2 Designated EHV charges'!$A:$O,3,0))</f>
        <v/>
      </c>
      <c r="D218" s="203" t="str">
        <f>IF($A218="","",VLOOKUP($A218,'Annex 2 Designated EHV charges'!$A:$O,7,0))</f>
        <v/>
      </c>
      <c r="E218" s="202" t="str">
        <f>IFERROR(IF(VLOOKUP($A218,'Annex 2 Designated EHV charges'!$A:$O,9,FALSE)=0,"",VLOOKUP($A218,'Annex 2 Designated EHV charges'!$A:$O,9,FALSE)),"")</f>
        <v/>
      </c>
      <c r="F218" s="201" t="str">
        <f>IFERROR(IF(VLOOKUP($A218,'Annex 2 Designated EHV charges'!$A:$O,10,FALSE)=0,"",VLOOKUP($A218,'Annex 2 Designated EHV charges'!$A:$O,10,FALSE)),"")</f>
        <v/>
      </c>
      <c r="G218" s="201" t="str">
        <f>IFERROR(IF(VLOOKUP($A218,'Annex 2 Designated EHV charges'!$A:$O,11,FALSE)=0,"",VLOOKUP($A218,'Annex 2 Designated EHV charges'!$A:$O,11,FALSE)),"")</f>
        <v/>
      </c>
      <c r="H218" s="201" t="str">
        <f>IFERROR(IF(VLOOKUP($A218,'Annex 2 Designated EHV charges'!$A:$O,12,FALSE)=0,"",VLOOKUP($A218,'Annex 2 Designated EHV charges'!$A:$O,12,FALSE)),"")</f>
        <v/>
      </c>
    </row>
    <row r="219" spans="1:8" x14ac:dyDescent="0.25">
      <c r="A219" s="203" t="str" cm="1">
        <f t="array" ref="A219">IFERROR(INDEX('Annex 2 Designated EHV charges'!$A$10:$A$300, MATCH(0, IF(ISBLANK('Annex 2 Designated EHV charges'!$A$10:$A$300),1, COUNTIF(A$4:$A218, 'Annex 2 Designated EHV charges'!$A$10:$A$300)), 0)),"")</f>
        <v/>
      </c>
      <c r="B219" s="203" t="str">
        <f>IF($A219="","",VLOOKUP($A219,'Annex 2 Designated EHV charges'!$A:$O,2,0))</f>
        <v/>
      </c>
      <c r="C219" s="204" t="str">
        <f>IF($A219="","",VLOOKUP($A219,'Annex 2 Designated EHV charges'!$A:$O,3,0))</f>
        <v/>
      </c>
      <c r="D219" s="203" t="str">
        <f>IF($A219="","",VLOOKUP($A219,'Annex 2 Designated EHV charges'!$A:$O,7,0))</f>
        <v/>
      </c>
      <c r="E219" s="202" t="str">
        <f>IFERROR(IF(VLOOKUP($A219,'Annex 2 Designated EHV charges'!$A:$O,9,FALSE)=0,"",VLOOKUP($A219,'Annex 2 Designated EHV charges'!$A:$O,9,FALSE)),"")</f>
        <v/>
      </c>
      <c r="F219" s="201" t="str">
        <f>IFERROR(IF(VLOOKUP($A219,'Annex 2 Designated EHV charges'!$A:$O,10,FALSE)=0,"",VLOOKUP($A219,'Annex 2 Designated EHV charges'!$A:$O,10,FALSE)),"")</f>
        <v/>
      </c>
      <c r="G219" s="201" t="str">
        <f>IFERROR(IF(VLOOKUP($A219,'Annex 2 Designated EHV charges'!$A:$O,11,FALSE)=0,"",VLOOKUP($A219,'Annex 2 Designated EHV charges'!$A:$O,11,FALSE)),"")</f>
        <v/>
      </c>
      <c r="H219" s="201" t="str">
        <f>IFERROR(IF(VLOOKUP($A219,'Annex 2 Designated EHV charges'!$A:$O,12,FALSE)=0,"",VLOOKUP($A219,'Annex 2 Designated EHV charges'!$A:$O,12,FALSE)),"")</f>
        <v/>
      </c>
    </row>
    <row r="220" spans="1:8" x14ac:dyDescent="0.25">
      <c r="A220" s="203" t="str" cm="1">
        <f t="array" ref="A220">IFERROR(INDEX('Annex 2 Designated EHV charges'!$A$10:$A$300, MATCH(0, IF(ISBLANK('Annex 2 Designated EHV charges'!$A$10:$A$300),1, COUNTIF(A$4:$A219, 'Annex 2 Designated EHV charges'!$A$10:$A$300)), 0)),"")</f>
        <v/>
      </c>
      <c r="B220" s="203" t="str">
        <f>IF($A220="","",VLOOKUP($A220,'Annex 2 Designated EHV charges'!$A:$O,2,0))</f>
        <v/>
      </c>
      <c r="C220" s="204" t="str">
        <f>IF($A220="","",VLOOKUP($A220,'Annex 2 Designated EHV charges'!$A:$O,3,0))</f>
        <v/>
      </c>
      <c r="D220" s="203" t="str">
        <f>IF($A220="","",VLOOKUP($A220,'Annex 2 Designated EHV charges'!$A:$O,7,0))</f>
        <v/>
      </c>
      <c r="E220" s="202" t="str">
        <f>IFERROR(IF(VLOOKUP($A220,'Annex 2 Designated EHV charges'!$A:$O,9,FALSE)=0,"",VLOOKUP($A220,'Annex 2 Designated EHV charges'!$A:$O,9,FALSE)),"")</f>
        <v/>
      </c>
      <c r="F220" s="201" t="str">
        <f>IFERROR(IF(VLOOKUP($A220,'Annex 2 Designated EHV charges'!$A:$O,10,FALSE)=0,"",VLOOKUP($A220,'Annex 2 Designated EHV charges'!$A:$O,10,FALSE)),"")</f>
        <v/>
      </c>
      <c r="G220" s="201" t="str">
        <f>IFERROR(IF(VLOOKUP($A220,'Annex 2 Designated EHV charges'!$A:$O,11,FALSE)=0,"",VLOOKUP($A220,'Annex 2 Designated EHV charges'!$A:$O,11,FALSE)),"")</f>
        <v/>
      </c>
      <c r="H220" s="201" t="str">
        <f>IFERROR(IF(VLOOKUP($A220,'Annex 2 Designated EHV charges'!$A:$O,12,FALSE)=0,"",VLOOKUP($A220,'Annex 2 Designated EHV charges'!$A:$O,12,FALSE)),"")</f>
        <v/>
      </c>
    </row>
    <row r="221" spans="1:8" x14ac:dyDescent="0.25">
      <c r="A221" s="203" t="str" cm="1">
        <f t="array" ref="A221">IFERROR(INDEX('Annex 2 Designated EHV charges'!$A$10:$A$300, MATCH(0, IF(ISBLANK('Annex 2 Designated EHV charges'!$A$10:$A$300),1, COUNTIF(A$4:$A220, 'Annex 2 Designated EHV charges'!$A$10:$A$300)), 0)),"")</f>
        <v/>
      </c>
      <c r="B221" s="203" t="str">
        <f>IF($A221="","",VLOOKUP($A221,'Annex 2 Designated EHV charges'!$A:$O,2,0))</f>
        <v/>
      </c>
      <c r="C221" s="204" t="str">
        <f>IF($A221="","",VLOOKUP($A221,'Annex 2 Designated EHV charges'!$A:$O,3,0))</f>
        <v/>
      </c>
      <c r="D221" s="203" t="str">
        <f>IF($A221="","",VLOOKUP($A221,'Annex 2 Designated EHV charges'!$A:$O,7,0))</f>
        <v/>
      </c>
      <c r="E221" s="202" t="str">
        <f>IFERROR(IF(VLOOKUP($A221,'Annex 2 Designated EHV charges'!$A:$O,9,FALSE)=0,"",VLOOKUP($A221,'Annex 2 Designated EHV charges'!$A:$O,9,FALSE)),"")</f>
        <v/>
      </c>
      <c r="F221" s="201" t="str">
        <f>IFERROR(IF(VLOOKUP($A221,'Annex 2 Designated EHV charges'!$A:$O,10,FALSE)=0,"",VLOOKUP($A221,'Annex 2 Designated EHV charges'!$A:$O,10,FALSE)),"")</f>
        <v/>
      </c>
      <c r="G221" s="201" t="str">
        <f>IFERROR(IF(VLOOKUP($A221,'Annex 2 Designated EHV charges'!$A:$O,11,FALSE)=0,"",VLOOKUP($A221,'Annex 2 Designated EHV charges'!$A:$O,11,FALSE)),"")</f>
        <v/>
      </c>
      <c r="H221" s="201" t="str">
        <f>IFERROR(IF(VLOOKUP($A221,'Annex 2 Designated EHV charges'!$A:$O,12,FALSE)=0,"",VLOOKUP($A221,'Annex 2 Designated EHV charges'!$A:$O,12,FALSE)),"")</f>
        <v/>
      </c>
    </row>
    <row r="222" spans="1:8" x14ac:dyDescent="0.25">
      <c r="A222" s="203" t="str" cm="1">
        <f t="array" ref="A222">IFERROR(INDEX('Annex 2 Designated EHV charges'!$A$10:$A$300, MATCH(0, IF(ISBLANK('Annex 2 Designated EHV charges'!$A$10:$A$300),1, COUNTIF(A$4:$A221, 'Annex 2 Designated EHV charges'!$A$10:$A$300)), 0)),"")</f>
        <v/>
      </c>
      <c r="B222" s="203" t="str">
        <f>IF($A222="","",VLOOKUP($A222,'Annex 2 Designated EHV charges'!$A:$O,2,0))</f>
        <v/>
      </c>
      <c r="C222" s="204" t="str">
        <f>IF($A222="","",VLOOKUP($A222,'Annex 2 Designated EHV charges'!$A:$O,3,0))</f>
        <v/>
      </c>
      <c r="D222" s="203" t="str">
        <f>IF($A222="","",VLOOKUP($A222,'Annex 2 Designated EHV charges'!$A:$O,7,0))</f>
        <v/>
      </c>
      <c r="E222" s="202" t="str">
        <f>IFERROR(IF(VLOOKUP($A222,'Annex 2 Designated EHV charges'!$A:$O,9,FALSE)=0,"",VLOOKUP($A222,'Annex 2 Designated EHV charges'!$A:$O,9,FALSE)),"")</f>
        <v/>
      </c>
      <c r="F222" s="201" t="str">
        <f>IFERROR(IF(VLOOKUP($A222,'Annex 2 Designated EHV charges'!$A:$O,10,FALSE)=0,"",VLOOKUP($A222,'Annex 2 Designated EHV charges'!$A:$O,10,FALSE)),"")</f>
        <v/>
      </c>
      <c r="G222" s="201" t="str">
        <f>IFERROR(IF(VLOOKUP($A222,'Annex 2 Designated EHV charges'!$A:$O,11,FALSE)=0,"",VLOOKUP($A222,'Annex 2 Designated EHV charges'!$A:$O,11,FALSE)),"")</f>
        <v/>
      </c>
      <c r="H222" s="201" t="str">
        <f>IFERROR(IF(VLOOKUP($A222,'Annex 2 Designated EHV charges'!$A:$O,12,FALSE)=0,"",VLOOKUP($A222,'Annex 2 Designated EHV charges'!$A:$O,12,FALSE)),"")</f>
        <v/>
      </c>
    </row>
    <row r="223" spans="1:8" x14ac:dyDescent="0.25">
      <c r="A223" s="203" t="str" cm="1">
        <f t="array" ref="A223">IFERROR(INDEX('Annex 2 Designated EHV charges'!$A$10:$A$300, MATCH(0, IF(ISBLANK('Annex 2 Designated EHV charges'!$A$10:$A$300),1, COUNTIF(A$4:$A222, 'Annex 2 Designated EHV charges'!$A$10:$A$300)), 0)),"")</f>
        <v/>
      </c>
      <c r="B223" s="203" t="str">
        <f>IF($A223="","",VLOOKUP($A223,'Annex 2 Designated EHV charges'!$A:$O,2,0))</f>
        <v/>
      </c>
      <c r="C223" s="204" t="str">
        <f>IF($A223="","",VLOOKUP($A223,'Annex 2 Designated EHV charges'!$A:$O,3,0))</f>
        <v/>
      </c>
      <c r="D223" s="203" t="str">
        <f>IF($A223="","",VLOOKUP($A223,'Annex 2 Designated EHV charges'!$A:$O,7,0))</f>
        <v/>
      </c>
      <c r="E223" s="202" t="str">
        <f>IFERROR(IF(VLOOKUP($A223,'Annex 2 Designated EHV charges'!$A:$O,9,FALSE)=0,"",VLOOKUP($A223,'Annex 2 Designated EHV charges'!$A:$O,9,FALSE)),"")</f>
        <v/>
      </c>
      <c r="F223" s="201" t="str">
        <f>IFERROR(IF(VLOOKUP($A223,'Annex 2 Designated EHV charges'!$A:$O,10,FALSE)=0,"",VLOOKUP($A223,'Annex 2 Designated EHV charges'!$A:$O,10,FALSE)),"")</f>
        <v/>
      </c>
      <c r="G223" s="201" t="str">
        <f>IFERROR(IF(VLOOKUP($A223,'Annex 2 Designated EHV charges'!$A:$O,11,FALSE)=0,"",VLOOKUP($A223,'Annex 2 Designated EHV charges'!$A:$O,11,FALSE)),"")</f>
        <v/>
      </c>
      <c r="H223" s="201" t="str">
        <f>IFERROR(IF(VLOOKUP($A223,'Annex 2 Designated EHV charges'!$A:$O,12,FALSE)=0,"",VLOOKUP($A223,'Annex 2 Designated EHV charges'!$A:$O,12,FALSE)),"")</f>
        <v/>
      </c>
    </row>
    <row r="224" spans="1:8" x14ac:dyDescent="0.25">
      <c r="A224" s="203" t="str" cm="1">
        <f t="array" ref="A224">IFERROR(INDEX('Annex 2 Designated EHV charges'!$A$10:$A$300, MATCH(0, IF(ISBLANK('Annex 2 Designated EHV charges'!$A$10:$A$300),1, COUNTIF(A$4:$A223, 'Annex 2 Designated EHV charges'!$A$10:$A$300)), 0)),"")</f>
        <v/>
      </c>
      <c r="B224" s="203" t="str">
        <f>IF($A224="","",VLOOKUP($A224,'Annex 2 Designated EHV charges'!$A:$O,2,0))</f>
        <v/>
      </c>
      <c r="C224" s="204" t="str">
        <f>IF($A224="","",VLOOKUP($A224,'Annex 2 Designated EHV charges'!$A:$O,3,0))</f>
        <v/>
      </c>
      <c r="D224" s="203" t="str">
        <f>IF($A224="","",VLOOKUP($A224,'Annex 2 Designated EHV charges'!$A:$O,7,0))</f>
        <v/>
      </c>
      <c r="E224" s="202" t="str">
        <f>IFERROR(IF(VLOOKUP($A224,'Annex 2 Designated EHV charges'!$A:$O,9,FALSE)=0,"",VLOOKUP($A224,'Annex 2 Designated EHV charges'!$A:$O,9,FALSE)),"")</f>
        <v/>
      </c>
      <c r="F224" s="201" t="str">
        <f>IFERROR(IF(VLOOKUP($A224,'Annex 2 Designated EHV charges'!$A:$O,10,FALSE)=0,"",VLOOKUP($A224,'Annex 2 Designated EHV charges'!$A:$O,10,FALSE)),"")</f>
        <v/>
      </c>
      <c r="G224" s="201" t="str">
        <f>IFERROR(IF(VLOOKUP($A224,'Annex 2 Designated EHV charges'!$A:$O,11,FALSE)=0,"",VLOOKUP($A224,'Annex 2 Designated EHV charges'!$A:$O,11,FALSE)),"")</f>
        <v/>
      </c>
      <c r="H224" s="201" t="str">
        <f>IFERROR(IF(VLOOKUP($A224,'Annex 2 Designated EHV charges'!$A:$O,12,FALSE)=0,"",VLOOKUP($A224,'Annex 2 Designated EHV charges'!$A:$O,12,FALSE)),"")</f>
        <v/>
      </c>
    </row>
    <row r="225" spans="1:8" x14ac:dyDescent="0.25">
      <c r="A225" s="203" t="str" cm="1">
        <f t="array" ref="A225">IFERROR(INDEX('Annex 2 Designated EHV charges'!$A$10:$A$300, MATCH(0, IF(ISBLANK('Annex 2 Designated EHV charges'!$A$10:$A$300),1, COUNTIF(A$4:$A224, 'Annex 2 Designated EHV charges'!$A$10:$A$300)), 0)),"")</f>
        <v/>
      </c>
      <c r="B225" s="203" t="str">
        <f>IF($A225="","",VLOOKUP($A225,'Annex 2 Designated EHV charges'!$A:$O,2,0))</f>
        <v/>
      </c>
      <c r="C225" s="204" t="str">
        <f>IF($A225="","",VLOOKUP($A225,'Annex 2 Designated EHV charges'!$A:$O,3,0))</f>
        <v/>
      </c>
      <c r="D225" s="203" t="str">
        <f>IF($A225="","",VLOOKUP($A225,'Annex 2 Designated EHV charges'!$A:$O,7,0))</f>
        <v/>
      </c>
      <c r="E225" s="202" t="str">
        <f>IFERROR(IF(VLOOKUP($A225,'Annex 2 Designated EHV charges'!$A:$O,9,FALSE)=0,"",VLOOKUP($A225,'Annex 2 Designated EHV charges'!$A:$O,9,FALSE)),"")</f>
        <v/>
      </c>
      <c r="F225" s="201" t="str">
        <f>IFERROR(IF(VLOOKUP($A225,'Annex 2 Designated EHV charges'!$A:$O,10,FALSE)=0,"",VLOOKUP($A225,'Annex 2 Designated EHV charges'!$A:$O,10,FALSE)),"")</f>
        <v/>
      </c>
      <c r="G225" s="201" t="str">
        <f>IFERROR(IF(VLOOKUP($A225,'Annex 2 Designated EHV charges'!$A:$O,11,FALSE)=0,"",VLOOKUP($A225,'Annex 2 Designated EHV charges'!$A:$O,11,FALSE)),"")</f>
        <v/>
      </c>
      <c r="H225" s="201" t="str">
        <f>IFERROR(IF(VLOOKUP($A225,'Annex 2 Designated EHV charges'!$A:$O,12,FALSE)=0,"",VLOOKUP($A225,'Annex 2 Designated EHV charges'!$A:$O,12,FALSE)),"")</f>
        <v/>
      </c>
    </row>
    <row r="226" spans="1:8" x14ac:dyDescent="0.25">
      <c r="A226" s="203" t="str" cm="1">
        <f t="array" ref="A226">IFERROR(INDEX('Annex 2 Designated EHV charges'!$A$10:$A$300, MATCH(0, IF(ISBLANK('Annex 2 Designated EHV charges'!$A$10:$A$300),1, COUNTIF(A$4:$A225, 'Annex 2 Designated EHV charges'!$A$10:$A$300)), 0)),"")</f>
        <v/>
      </c>
      <c r="B226" s="203" t="str">
        <f>IF($A226="","",VLOOKUP($A226,'Annex 2 Designated EHV charges'!$A:$O,2,0))</f>
        <v/>
      </c>
      <c r="C226" s="204" t="str">
        <f>IF($A226="","",VLOOKUP($A226,'Annex 2 Designated EHV charges'!$A:$O,3,0))</f>
        <v/>
      </c>
      <c r="D226" s="203" t="str">
        <f>IF($A226="","",VLOOKUP($A226,'Annex 2 Designated EHV charges'!$A:$O,7,0))</f>
        <v/>
      </c>
      <c r="E226" s="202" t="str">
        <f>IFERROR(IF(VLOOKUP($A226,'Annex 2 Designated EHV charges'!$A:$O,9,FALSE)=0,"",VLOOKUP($A226,'Annex 2 Designated EHV charges'!$A:$O,9,FALSE)),"")</f>
        <v/>
      </c>
      <c r="F226" s="201" t="str">
        <f>IFERROR(IF(VLOOKUP($A226,'Annex 2 Designated EHV charges'!$A:$O,10,FALSE)=0,"",VLOOKUP($A226,'Annex 2 Designated EHV charges'!$A:$O,10,FALSE)),"")</f>
        <v/>
      </c>
      <c r="G226" s="201" t="str">
        <f>IFERROR(IF(VLOOKUP($A226,'Annex 2 Designated EHV charges'!$A:$O,11,FALSE)=0,"",VLOOKUP($A226,'Annex 2 Designated EHV charges'!$A:$O,11,FALSE)),"")</f>
        <v/>
      </c>
      <c r="H226" s="201" t="str">
        <f>IFERROR(IF(VLOOKUP($A226,'Annex 2 Designated EHV charges'!$A:$O,12,FALSE)=0,"",VLOOKUP($A226,'Annex 2 Designated EHV charges'!$A:$O,12,FALSE)),"")</f>
        <v/>
      </c>
    </row>
    <row r="227" spans="1:8" x14ac:dyDescent="0.25">
      <c r="A227" s="203" t="str" cm="1">
        <f t="array" ref="A227">IFERROR(INDEX('Annex 2 Designated EHV charges'!$A$10:$A$300, MATCH(0, IF(ISBLANK('Annex 2 Designated EHV charges'!$A$10:$A$300),1, COUNTIF(A$4:$A226, 'Annex 2 Designated EHV charges'!$A$10:$A$300)), 0)),"")</f>
        <v/>
      </c>
      <c r="B227" s="203" t="str">
        <f>IF($A227="","",VLOOKUP($A227,'Annex 2 Designated EHV charges'!$A:$O,2,0))</f>
        <v/>
      </c>
      <c r="C227" s="204" t="str">
        <f>IF($A227="","",VLOOKUP($A227,'Annex 2 Designated EHV charges'!$A:$O,3,0))</f>
        <v/>
      </c>
      <c r="D227" s="203" t="str">
        <f>IF($A227="","",VLOOKUP($A227,'Annex 2 Designated EHV charges'!$A:$O,7,0))</f>
        <v/>
      </c>
      <c r="E227" s="202" t="str">
        <f>IFERROR(IF(VLOOKUP($A227,'Annex 2 Designated EHV charges'!$A:$O,9,FALSE)=0,"",VLOOKUP($A227,'Annex 2 Designated EHV charges'!$A:$O,9,FALSE)),"")</f>
        <v/>
      </c>
      <c r="F227" s="201" t="str">
        <f>IFERROR(IF(VLOOKUP($A227,'Annex 2 Designated EHV charges'!$A:$O,10,FALSE)=0,"",VLOOKUP($A227,'Annex 2 Designated EHV charges'!$A:$O,10,FALSE)),"")</f>
        <v/>
      </c>
      <c r="G227" s="201" t="str">
        <f>IFERROR(IF(VLOOKUP($A227,'Annex 2 Designated EHV charges'!$A:$O,11,FALSE)=0,"",VLOOKUP($A227,'Annex 2 Designated EHV charges'!$A:$O,11,FALSE)),"")</f>
        <v/>
      </c>
      <c r="H227" s="201" t="str">
        <f>IFERROR(IF(VLOOKUP($A227,'Annex 2 Designated EHV charges'!$A:$O,12,FALSE)=0,"",VLOOKUP($A227,'Annex 2 Designated EHV charges'!$A:$O,12,FALSE)),"")</f>
        <v/>
      </c>
    </row>
    <row r="228" spans="1:8" x14ac:dyDescent="0.25">
      <c r="A228" s="203" t="str" cm="1">
        <f t="array" ref="A228">IFERROR(INDEX('Annex 2 Designated EHV charges'!$A$10:$A$300, MATCH(0, IF(ISBLANK('Annex 2 Designated EHV charges'!$A$10:$A$300),1, COUNTIF(A$4:$A227, 'Annex 2 Designated EHV charges'!$A$10:$A$300)), 0)),"")</f>
        <v/>
      </c>
      <c r="B228" s="203" t="str">
        <f>IF($A228="","",VLOOKUP($A228,'Annex 2 Designated EHV charges'!$A:$O,2,0))</f>
        <v/>
      </c>
      <c r="C228" s="204" t="str">
        <f>IF($A228="","",VLOOKUP($A228,'Annex 2 Designated EHV charges'!$A:$O,3,0))</f>
        <v/>
      </c>
      <c r="D228" s="203" t="str">
        <f>IF($A228="","",VLOOKUP($A228,'Annex 2 Designated EHV charges'!$A:$O,7,0))</f>
        <v/>
      </c>
      <c r="E228" s="202" t="str">
        <f>IFERROR(IF(VLOOKUP($A228,'Annex 2 Designated EHV charges'!$A:$O,9,FALSE)=0,"",VLOOKUP($A228,'Annex 2 Designated EHV charges'!$A:$O,9,FALSE)),"")</f>
        <v/>
      </c>
      <c r="F228" s="201" t="str">
        <f>IFERROR(IF(VLOOKUP($A228,'Annex 2 Designated EHV charges'!$A:$O,10,FALSE)=0,"",VLOOKUP($A228,'Annex 2 Designated EHV charges'!$A:$O,10,FALSE)),"")</f>
        <v/>
      </c>
      <c r="G228" s="201" t="str">
        <f>IFERROR(IF(VLOOKUP($A228,'Annex 2 Designated EHV charges'!$A:$O,11,FALSE)=0,"",VLOOKUP($A228,'Annex 2 Designated EHV charges'!$A:$O,11,FALSE)),"")</f>
        <v/>
      </c>
      <c r="H228" s="201" t="str">
        <f>IFERROR(IF(VLOOKUP($A228,'Annex 2 Designated EHV charges'!$A:$O,12,FALSE)=0,"",VLOOKUP($A228,'Annex 2 Designated EHV charges'!$A:$O,12,FALSE)),"")</f>
        <v/>
      </c>
    </row>
    <row r="229" spans="1:8" x14ac:dyDescent="0.25">
      <c r="A229" s="203" t="str" cm="1">
        <f t="array" ref="A229">IFERROR(INDEX('Annex 2 Designated EHV charges'!$A$10:$A$300, MATCH(0, IF(ISBLANK('Annex 2 Designated EHV charges'!$A$10:$A$300),1, COUNTIF(A$4:$A228, 'Annex 2 Designated EHV charges'!$A$10:$A$300)), 0)),"")</f>
        <v/>
      </c>
      <c r="B229" s="203" t="str">
        <f>IF($A229="","",VLOOKUP($A229,'Annex 2 Designated EHV charges'!$A:$O,2,0))</f>
        <v/>
      </c>
      <c r="C229" s="204" t="str">
        <f>IF($A229="","",VLOOKUP($A229,'Annex 2 Designated EHV charges'!$A:$O,3,0))</f>
        <v/>
      </c>
      <c r="D229" s="203" t="str">
        <f>IF($A229="","",VLOOKUP($A229,'Annex 2 Designated EHV charges'!$A:$O,7,0))</f>
        <v/>
      </c>
      <c r="E229" s="202" t="str">
        <f>IFERROR(IF(VLOOKUP($A229,'Annex 2 Designated EHV charges'!$A:$O,9,FALSE)=0,"",VLOOKUP($A229,'Annex 2 Designated EHV charges'!$A:$O,9,FALSE)),"")</f>
        <v/>
      </c>
      <c r="F229" s="201" t="str">
        <f>IFERROR(IF(VLOOKUP($A229,'Annex 2 Designated EHV charges'!$A:$O,10,FALSE)=0,"",VLOOKUP($A229,'Annex 2 Designated EHV charges'!$A:$O,10,FALSE)),"")</f>
        <v/>
      </c>
      <c r="G229" s="201" t="str">
        <f>IFERROR(IF(VLOOKUP($A229,'Annex 2 Designated EHV charges'!$A:$O,11,FALSE)=0,"",VLOOKUP($A229,'Annex 2 Designated EHV charges'!$A:$O,11,FALSE)),"")</f>
        <v/>
      </c>
      <c r="H229" s="201" t="str">
        <f>IFERROR(IF(VLOOKUP($A229,'Annex 2 Designated EHV charges'!$A:$O,12,FALSE)=0,"",VLOOKUP($A229,'Annex 2 Designated EHV charges'!$A:$O,12,FALSE)),"")</f>
        <v/>
      </c>
    </row>
    <row r="230" spans="1:8" x14ac:dyDescent="0.25">
      <c r="A230" s="203" t="str" cm="1">
        <f t="array" ref="A230">IFERROR(INDEX('Annex 2 Designated EHV charges'!$A$10:$A$300, MATCH(0, IF(ISBLANK('Annex 2 Designated EHV charges'!$A$10:$A$300),1, COUNTIF(A$4:$A229, 'Annex 2 Designated EHV charges'!$A$10:$A$300)), 0)),"")</f>
        <v/>
      </c>
      <c r="B230" s="203" t="str">
        <f>IF($A230="","",VLOOKUP($A230,'Annex 2 Designated EHV charges'!$A:$O,2,0))</f>
        <v/>
      </c>
      <c r="C230" s="204" t="str">
        <f>IF($A230="","",VLOOKUP($A230,'Annex 2 Designated EHV charges'!$A:$O,3,0))</f>
        <v/>
      </c>
      <c r="D230" s="203" t="str">
        <f>IF($A230="","",VLOOKUP($A230,'Annex 2 Designated EHV charges'!$A:$O,7,0))</f>
        <v/>
      </c>
      <c r="E230" s="202" t="str">
        <f>IFERROR(IF(VLOOKUP($A230,'Annex 2 Designated EHV charges'!$A:$O,9,FALSE)=0,"",VLOOKUP($A230,'Annex 2 Designated EHV charges'!$A:$O,9,FALSE)),"")</f>
        <v/>
      </c>
      <c r="F230" s="201" t="str">
        <f>IFERROR(IF(VLOOKUP($A230,'Annex 2 Designated EHV charges'!$A:$O,10,FALSE)=0,"",VLOOKUP($A230,'Annex 2 Designated EHV charges'!$A:$O,10,FALSE)),"")</f>
        <v/>
      </c>
      <c r="G230" s="201" t="str">
        <f>IFERROR(IF(VLOOKUP($A230,'Annex 2 Designated EHV charges'!$A:$O,11,FALSE)=0,"",VLOOKUP($A230,'Annex 2 Designated EHV charges'!$A:$O,11,FALSE)),"")</f>
        <v/>
      </c>
      <c r="H230" s="201" t="str">
        <f>IFERROR(IF(VLOOKUP($A230,'Annex 2 Designated EHV charges'!$A:$O,12,FALSE)=0,"",VLOOKUP($A230,'Annex 2 Designated EHV charges'!$A:$O,12,FALSE)),"")</f>
        <v/>
      </c>
    </row>
    <row r="231" spans="1:8" x14ac:dyDescent="0.25">
      <c r="A231" s="203" t="str" cm="1">
        <f t="array" ref="A231">IFERROR(INDEX('Annex 2 Designated EHV charges'!$A$10:$A$300, MATCH(0, IF(ISBLANK('Annex 2 Designated EHV charges'!$A$10:$A$300),1, COUNTIF(A$4:$A230, 'Annex 2 Designated EHV charges'!$A$10:$A$300)), 0)),"")</f>
        <v/>
      </c>
      <c r="B231" s="203" t="str">
        <f>IF($A231="","",VLOOKUP($A231,'Annex 2 Designated EHV charges'!$A:$O,2,0))</f>
        <v/>
      </c>
      <c r="C231" s="204" t="str">
        <f>IF($A231="","",VLOOKUP($A231,'Annex 2 Designated EHV charges'!$A:$O,3,0))</f>
        <v/>
      </c>
      <c r="D231" s="203" t="str">
        <f>IF($A231="","",VLOOKUP($A231,'Annex 2 Designated EHV charges'!$A:$O,7,0))</f>
        <v/>
      </c>
      <c r="E231" s="202" t="str">
        <f>IFERROR(IF(VLOOKUP($A231,'Annex 2 Designated EHV charges'!$A:$O,9,FALSE)=0,"",VLOOKUP($A231,'Annex 2 Designated EHV charges'!$A:$O,9,FALSE)),"")</f>
        <v/>
      </c>
      <c r="F231" s="201" t="str">
        <f>IFERROR(IF(VLOOKUP($A231,'Annex 2 Designated EHV charges'!$A:$O,10,FALSE)=0,"",VLOOKUP($A231,'Annex 2 Designated EHV charges'!$A:$O,10,FALSE)),"")</f>
        <v/>
      </c>
      <c r="G231" s="201" t="str">
        <f>IFERROR(IF(VLOOKUP($A231,'Annex 2 Designated EHV charges'!$A:$O,11,FALSE)=0,"",VLOOKUP($A231,'Annex 2 Designated EHV charges'!$A:$O,11,FALSE)),"")</f>
        <v/>
      </c>
      <c r="H231" s="201" t="str">
        <f>IFERROR(IF(VLOOKUP($A231,'Annex 2 Designated EHV charges'!$A:$O,12,FALSE)=0,"",VLOOKUP($A231,'Annex 2 Designated EHV charges'!$A:$O,12,FALSE)),"")</f>
        <v/>
      </c>
    </row>
    <row r="232" spans="1:8" x14ac:dyDescent="0.25">
      <c r="A232" s="203" t="str" cm="1">
        <f t="array" ref="A232">IFERROR(INDEX('Annex 2 Designated EHV charges'!$A$10:$A$300, MATCH(0, IF(ISBLANK('Annex 2 Designated EHV charges'!$A$10:$A$300),1, COUNTIF(A$4:$A231, 'Annex 2 Designated EHV charges'!$A$10:$A$300)), 0)),"")</f>
        <v/>
      </c>
      <c r="B232" s="203" t="str">
        <f>IF($A232="","",VLOOKUP($A232,'Annex 2 Designated EHV charges'!$A:$O,2,0))</f>
        <v/>
      </c>
      <c r="C232" s="204" t="str">
        <f>IF($A232="","",VLOOKUP($A232,'Annex 2 Designated EHV charges'!$A:$O,3,0))</f>
        <v/>
      </c>
      <c r="D232" s="203" t="str">
        <f>IF($A232="","",VLOOKUP($A232,'Annex 2 Designated EHV charges'!$A:$O,7,0))</f>
        <v/>
      </c>
      <c r="E232" s="202" t="str">
        <f>IFERROR(IF(VLOOKUP($A232,'Annex 2 Designated EHV charges'!$A:$O,9,FALSE)=0,"",VLOOKUP($A232,'Annex 2 Designated EHV charges'!$A:$O,9,FALSE)),"")</f>
        <v/>
      </c>
      <c r="F232" s="201" t="str">
        <f>IFERROR(IF(VLOOKUP($A232,'Annex 2 Designated EHV charges'!$A:$O,10,FALSE)=0,"",VLOOKUP($A232,'Annex 2 Designated EHV charges'!$A:$O,10,FALSE)),"")</f>
        <v/>
      </c>
      <c r="G232" s="201" t="str">
        <f>IFERROR(IF(VLOOKUP($A232,'Annex 2 Designated EHV charges'!$A:$O,11,FALSE)=0,"",VLOOKUP($A232,'Annex 2 Designated EHV charges'!$A:$O,11,FALSE)),"")</f>
        <v/>
      </c>
      <c r="H232" s="201" t="str">
        <f>IFERROR(IF(VLOOKUP($A232,'Annex 2 Designated EHV charges'!$A:$O,12,FALSE)=0,"",VLOOKUP($A232,'Annex 2 Designated EHV charges'!$A:$O,12,FALSE)),"")</f>
        <v/>
      </c>
    </row>
    <row r="233" spans="1:8" x14ac:dyDescent="0.25">
      <c r="A233" s="203" t="str" cm="1">
        <f t="array" ref="A233">IFERROR(INDEX('Annex 2 Designated EHV charges'!$A$10:$A$300, MATCH(0, IF(ISBLANK('Annex 2 Designated EHV charges'!$A$10:$A$300),1, COUNTIF(A$4:$A232, 'Annex 2 Designated EHV charges'!$A$10:$A$300)), 0)),"")</f>
        <v/>
      </c>
      <c r="B233" s="203" t="str">
        <f>IF($A233="","",VLOOKUP($A233,'Annex 2 Designated EHV charges'!$A:$O,2,0))</f>
        <v/>
      </c>
      <c r="C233" s="204" t="str">
        <f>IF($A233="","",VLOOKUP($A233,'Annex 2 Designated EHV charges'!$A:$O,3,0))</f>
        <v/>
      </c>
      <c r="D233" s="203" t="str">
        <f>IF($A233="","",VLOOKUP($A233,'Annex 2 Designated EHV charges'!$A:$O,7,0))</f>
        <v/>
      </c>
      <c r="E233" s="202" t="str">
        <f>IFERROR(IF(VLOOKUP($A233,'Annex 2 Designated EHV charges'!$A:$O,9,FALSE)=0,"",VLOOKUP($A233,'Annex 2 Designated EHV charges'!$A:$O,9,FALSE)),"")</f>
        <v/>
      </c>
      <c r="F233" s="201" t="str">
        <f>IFERROR(IF(VLOOKUP($A233,'Annex 2 Designated EHV charges'!$A:$O,10,FALSE)=0,"",VLOOKUP($A233,'Annex 2 Designated EHV charges'!$A:$O,10,FALSE)),"")</f>
        <v/>
      </c>
      <c r="G233" s="201" t="str">
        <f>IFERROR(IF(VLOOKUP($A233,'Annex 2 Designated EHV charges'!$A:$O,11,FALSE)=0,"",VLOOKUP($A233,'Annex 2 Designated EHV charges'!$A:$O,11,FALSE)),"")</f>
        <v/>
      </c>
      <c r="H233" s="201" t="str">
        <f>IFERROR(IF(VLOOKUP($A233,'Annex 2 Designated EHV charges'!$A:$O,12,FALSE)=0,"",VLOOKUP($A233,'Annex 2 Designated EHV charges'!$A:$O,12,FALSE)),"")</f>
        <v/>
      </c>
    </row>
    <row r="234" spans="1:8" x14ac:dyDescent="0.25">
      <c r="A234" s="203" t="str" cm="1">
        <f t="array" ref="A234">IFERROR(INDEX('Annex 2 Designated EHV charges'!$A$10:$A$300, MATCH(0, IF(ISBLANK('Annex 2 Designated EHV charges'!$A$10:$A$300),1, COUNTIF(A$4:$A233, 'Annex 2 Designated EHV charges'!$A$10:$A$300)), 0)),"")</f>
        <v/>
      </c>
      <c r="B234" s="203" t="str">
        <f>IF($A234="","",VLOOKUP($A234,'Annex 2 Designated EHV charges'!$A:$O,2,0))</f>
        <v/>
      </c>
      <c r="C234" s="204" t="str">
        <f>IF($A234="","",VLOOKUP($A234,'Annex 2 Designated EHV charges'!$A:$O,3,0))</f>
        <v/>
      </c>
      <c r="D234" s="203" t="str">
        <f>IF($A234="","",VLOOKUP($A234,'Annex 2 Designated EHV charges'!$A:$O,7,0))</f>
        <v/>
      </c>
      <c r="E234" s="202" t="str">
        <f>IFERROR(IF(VLOOKUP($A234,'Annex 2 Designated EHV charges'!$A:$O,9,FALSE)=0,"",VLOOKUP($A234,'Annex 2 Designated EHV charges'!$A:$O,9,FALSE)),"")</f>
        <v/>
      </c>
      <c r="F234" s="201" t="str">
        <f>IFERROR(IF(VLOOKUP($A234,'Annex 2 Designated EHV charges'!$A:$O,10,FALSE)=0,"",VLOOKUP($A234,'Annex 2 Designated EHV charges'!$A:$O,10,FALSE)),"")</f>
        <v/>
      </c>
      <c r="G234" s="201" t="str">
        <f>IFERROR(IF(VLOOKUP($A234,'Annex 2 Designated EHV charges'!$A:$O,11,FALSE)=0,"",VLOOKUP($A234,'Annex 2 Designated EHV charges'!$A:$O,11,FALSE)),"")</f>
        <v/>
      </c>
      <c r="H234" s="201" t="str">
        <f>IFERROR(IF(VLOOKUP($A234,'Annex 2 Designated EHV charges'!$A:$O,12,FALSE)=0,"",VLOOKUP($A234,'Annex 2 Designated EHV charges'!$A:$O,12,FALSE)),"")</f>
        <v/>
      </c>
    </row>
    <row r="235" spans="1:8" x14ac:dyDescent="0.25">
      <c r="A235" s="203" t="str" cm="1">
        <f t="array" ref="A235">IFERROR(INDEX('Annex 2 Designated EHV charges'!$A$10:$A$300, MATCH(0, IF(ISBLANK('Annex 2 Designated EHV charges'!$A$10:$A$300),1, COUNTIF(A$4:$A234, 'Annex 2 Designated EHV charges'!$A$10:$A$300)), 0)),"")</f>
        <v/>
      </c>
      <c r="B235" s="203" t="str">
        <f>IF($A235="","",VLOOKUP($A235,'Annex 2 Designated EHV charges'!$A:$O,2,0))</f>
        <v/>
      </c>
      <c r="C235" s="204" t="str">
        <f>IF($A235="","",VLOOKUP($A235,'Annex 2 Designated EHV charges'!$A:$O,3,0))</f>
        <v/>
      </c>
      <c r="D235" s="203" t="str">
        <f>IF($A235="","",VLOOKUP($A235,'Annex 2 Designated EHV charges'!$A:$O,7,0))</f>
        <v/>
      </c>
      <c r="E235" s="202" t="str">
        <f>IFERROR(IF(VLOOKUP($A235,'Annex 2 Designated EHV charges'!$A:$O,9,FALSE)=0,"",VLOOKUP($A235,'Annex 2 Designated EHV charges'!$A:$O,9,FALSE)),"")</f>
        <v/>
      </c>
      <c r="F235" s="201" t="str">
        <f>IFERROR(IF(VLOOKUP($A235,'Annex 2 Designated EHV charges'!$A:$O,10,FALSE)=0,"",VLOOKUP($A235,'Annex 2 Designated EHV charges'!$A:$O,10,FALSE)),"")</f>
        <v/>
      </c>
      <c r="G235" s="201" t="str">
        <f>IFERROR(IF(VLOOKUP($A235,'Annex 2 Designated EHV charges'!$A:$O,11,FALSE)=0,"",VLOOKUP($A235,'Annex 2 Designated EHV charges'!$A:$O,11,FALSE)),"")</f>
        <v/>
      </c>
      <c r="H235" s="201" t="str">
        <f>IFERROR(IF(VLOOKUP($A235,'Annex 2 Designated EHV charges'!$A:$O,12,FALSE)=0,"",VLOOKUP($A235,'Annex 2 Designated EHV charges'!$A:$O,12,FALSE)),"")</f>
        <v/>
      </c>
    </row>
    <row r="236" spans="1:8" x14ac:dyDescent="0.25">
      <c r="A236" s="203" t="str" cm="1">
        <f t="array" ref="A236">IFERROR(INDEX('Annex 2 Designated EHV charges'!$A$10:$A$300, MATCH(0, IF(ISBLANK('Annex 2 Designated EHV charges'!$A$10:$A$300),1, COUNTIF(A$4:$A235, 'Annex 2 Designated EHV charges'!$A$10:$A$300)), 0)),"")</f>
        <v/>
      </c>
      <c r="B236" s="203" t="str">
        <f>IF($A236="","",VLOOKUP($A236,'Annex 2 Designated EHV charges'!$A:$O,2,0))</f>
        <v/>
      </c>
      <c r="C236" s="204" t="str">
        <f>IF($A236="","",VLOOKUP($A236,'Annex 2 Designated EHV charges'!$A:$O,3,0))</f>
        <v/>
      </c>
      <c r="D236" s="203" t="str">
        <f>IF($A236="","",VLOOKUP($A236,'Annex 2 Designated EHV charges'!$A:$O,7,0))</f>
        <v/>
      </c>
      <c r="E236" s="202" t="str">
        <f>IFERROR(IF(VLOOKUP($A236,'Annex 2 Designated EHV charges'!$A:$O,9,FALSE)=0,"",VLOOKUP($A236,'Annex 2 Designated EHV charges'!$A:$O,9,FALSE)),"")</f>
        <v/>
      </c>
      <c r="F236" s="201" t="str">
        <f>IFERROR(IF(VLOOKUP($A236,'Annex 2 Designated EHV charges'!$A:$O,10,FALSE)=0,"",VLOOKUP($A236,'Annex 2 Designated EHV charges'!$A:$O,10,FALSE)),"")</f>
        <v/>
      </c>
      <c r="G236" s="201" t="str">
        <f>IFERROR(IF(VLOOKUP($A236,'Annex 2 Designated EHV charges'!$A:$O,11,FALSE)=0,"",VLOOKUP($A236,'Annex 2 Designated EHV charges'!$A:$O,11,FALSE)),"")</f>
        <v/>
      </c>
      <c r="H236" s="201" t="str">
        <f>IFERROR(IF(VLOOKUP($A236,'Annex 2 Designated EHV charges'!$A:$O,12,FALSE)=0,"",VLOOKUP($A236,'Annex 2 Designated EHV charges'!$A:$O,12,FALSE)),"")</f>
        <v/>
      </c>
    </row>
    <row r="237" spans="1:8" x14ac:dyDescent="0.25">
      <c r="A237" s="203" t="str" cm="1">
        <f t="array" ref="A237">IFERROR(INDEX('Annex 2 Designated EHV charges'!$A$10:$A$300, MATCH(0, IF(ISBLANK('Annex 2 Designated EHV charges'!$A$10:$A$300),1, COUNTIF(A$4:$A236, 'Annex 2 Designated EHV charges'!$A$10:$A$300)), 0)),"")</f>
        <v/>
      </c>
      <c r="B237" s="203" t="str">
        <f>IF($A237="","",VLOOKUP($A237,'Annex 2 Designated EHV charges'!$A:$O,2,0))</f>
        <v/>
      </c>
      <c r="C237" s="204" t="str">
        <f>IF($A237="","",VLOOKUP($A237,'Annex 2 Designated EHV charges'!$A:$O,3,0))</f>
        <v/>
      </c>
      <c r="D237" s="203" t="str">
        <f>IF($A237="","",VLOOKUP($A237,'Annex 2 Designated EHV charges'!$A:$O,7,0))</f>
        <v/>
      </c>
      <c r="E237" s="202" t="str">
        <f>IFERROR(IF(VLOOKUP($A237,'Annex 2 Designated EHV charges'!$A:$O,9,FALSE)=0,"",VLOOKUP($A237,'Annex 2 Designated EHV charges'!$A:$O,9,FALSE)),"")</f>
        <v/>
      </c>
      <c r="F237" s="201" t="str">
        <f>IFERROR(IF(VLOOKUP($A237,'Annex 2 Designated EHV charges'!$A:$O,10,FALSE)=0,"",VLOOKUP($A237,'Annex 2 Designated EHV charges'!$A:$O,10,FALSE)),"")</f>
        <v/>
      </c>
      <c r="G237" s="201" t="str">
        <f>IFERROR(IF(VLOOKUP($A237,'Annex 2 Designated EHV charges'!$A:$O,11,FALSE)=0,"",VLOOKUP($A237,'Annex 2 Designated EHV charges'!$A:$O,11,FALSE)),"")</f>
        <v/>
      </c>
      <c r="H237" s="201" t="str">
        <f>IFERROR(IF(VLOOKUP($A237,'Annex 2 Designated EHV charges'!$A:$O,12,FALSE)=0,"",VLOOKUP($A237,'Annex 2 Designated EHV charges'!$A:$O,12,FALSE)),"")</f>
        <v/>
      </c>
    </row>
    <row r="238" spans="1:8" x14ac:dyDescent="0.25">
      <c r="A238" s="203" t="str" cm="1">
        <f t="array" ref="A238">IFERROR(INDEX('Annex 2 Designated EHV charges'!$A$10:$A$300, MATCH(0, IF(ISBLANK('Annex 2 Designated EHV charges'!$A$10:$A$300),1, COUNTIF(A$4:$A237, 'Annex 2 Designated EHV charges'!$A$10:$A$300)), 0)),"")</f>
        <v/>
      </c>
      <c r="B238" s="203" t="str">
        <f>IF($A238="","",VLOOKUP($A238,'Annex 2 Designated EHV charges'!$A:$O,2,0))</f>
        <v/>
      </c>
      <c r="C238" s="204" t="str">
        <f>IF($A238="","",VLOOKUP($A238,'Annex 2 Designated EHV charges'!$A:$O,3,0))</f>
        <v/>
      </c>
      <c r="D238" s="203" t="str">
        <f>IF($A238="","",VLOOKUP($A238,'Annex 2 Designated EHV charges'!$A:$O,7,0))</f>
        <v/>
      </c>
      <c r="E238" s="202" t="str">
        <f>IFERROR(IF(VLOOKUP($A238,'Annex 2 Designated EHV charges'!$A:$O,9,FALSE)=0,"",VLOOKUP($A238,'Annex 2 Designated EHV charges'!$A:$O,9,FALSE)),"")</f>
        <v/>
      </c>
      <c r="F238" s="201" t="str">
        <f>IFERROR(IF(VLOOKUP($A238,'Annex 2 Designated EHV charges'!$A:$O,10,FALSE)=0,"",VLOOKUP($A238,'Annex 2 Designated EHV charges'!$A:$O,10,FALSE)),"")</f>
        <v/>
      </c>
      <c r="G238" s="201" t="str">
        <f>IFERROR(IF(VLOOKUP($A238,'Annex 2 Designated EHV charges'!$A:$O,11,FALSE)=0,"",VLOOKUP($A238,'Annex 2 Designated EHV charges'!$A:$O,11,FALSE)),"")</f>
        <v/>
      </c>
      <c r="H238" s="201" t="str">
        <f>IFERROR(IF(VLOOKUP($A238,'Annex 2 Designated EHV charges'!$A:$O,12,FALSE)=0,"",VLOOKUP($A238,'Annex 2 Designated EHV charges'!$A:$O,12,FALSE)),"")</f>
        <v/>
      </c>
    </row>
    <row r="239" spans="1:8" x14ac:dyDescent="0.25">
      <c r="A239" s="203" t="str" cm="1">
        <f t="array" ref="A239">IFERROR(INDEX('Annex 2 Designated EHV charges'!$A$10:$A$300, MATCH(0, IF(ISBLANK('Annex 2 Designated EHV charges'!$A$10:$A$300),1, COUNTIF(A$4:$A238, 'Annex 2 Designated EHV charges'!$A$10:$A$300)), 0)),"")</f>
        <v/>
      </c>
      <c r="B239" s="203" t="str">
        <f>IF($A239="","",VLOOKUP($A239,'Annex 2 Designated EHV charges'!$A:$O,2,0))</f>
        <v/>
      </c>
      <c r="C239" s="204" t="str">
        <f>IF($A239="","",VLOOKUP($A239,'Annex 2 Designated EHV charges'!$A:$O,3,0))</f>
        <v/>
      </c>
      <c r="D239" s="203" t="str">
        <f>IF($A239="","",VLOOKUP($A239,'Annex 2 Designated EHV charges'!$A:$O,7,0))</f>
        <v/>
      </c>
      <c r="E239" s="202" t="str">
        <f>IFERROR(IF(VLOOKUP($A239,'Annex 2 Designated EHV charges'!$A:$O,9,FALSE)=0,"",VLOOKUP($A239,'Annex 2 Designated EHV charges'!$A:$O,9,FALSE)),"")</f>
        <v/>
      </c>
      <c r="F239" s="201" t="str">
        <f>IFERROR(IF(VLOOKUP($A239,'Annex 2 Designated EHV charges'!$A:$O,10,FALSE)=0,"",VLOOKUP($A239,'Annex 2 Designated EHV charges'!$A:$O,10,FALSE)),"")</f>
        <v/>
      </c>
      <c r="G239" s="201" t="str">
        <f>IFERROR(IF(VLOOKUP($A239,'Annex 2 Designated EHV charges'!$A:$O,11,FALSE)=0,"",VLOOKUP($A239,'Annex 2 Designated EHV charges'!$A:$O,11,FALSE)),"")</f>
        <v/>
      </c>
      <c r="H239" s="201" t="str">
        <f>IFERROR(IF(VLOOKUP($A239,'Annex 2 Designated EHV charges'!$A:$O,12,FALSE)=0,"",VLOOKUP($A239,'Annex 2 Designated EHV charges'!$A:$O,12,FALSE)),"")</f>
        <v/>
      </c>
    </row>
    <row r="240" spans="1:8" x14ac:dyDescent="0.25">
      <c r="A240" s="203" t="str" cm="1">
        <f t="array" ref="A240">IFERROR(INDEX('Annex 2 Designated EHV charges'!$A$10:$A$300, MATCH(0, IF(ISBLANK('Annex 2 Designated EHV charges'!$A$10:$A$300),1, COUNTIF(A$4:$A239, 'Annex 2 Designated EHV charges'!$A$10:$A$300)), 0)),"")</f>
        <v/>
      </c>
      <c r="B240" s="203" t="str">
        <f>IF($A240="","",VLOOKUP($A240,'Annex 2 Designated EHV charges'!$A:$O,2,0))</f>
        <v/>
      </c>
      <c r="C240" s="204" t="str">
        <f>IF($A240="","",VLOOKUP($A240,'Annex 2 Designated EHV charges'!$A:$O,3,0))</f>
        <v/>
      </c>
      <c r="D240" s="203" t="str">
        <f>IF($A240="","",VLOOKUP($A240,'Annex 2 Designated EHV charges'!$A:$O,7,0))</f>
        <v/>
      </c>
      <c r="E240" s="202" t="str">
        <f>IFERROR(IF(VLOOKUP($A240,'Annex 2 Designated EHV charges'!$A:$O,9,FALSE)=0,"",VLOOKUP($A240,'Annex 2 Designated EHV charges'!$A:$O,9,FALSE)),"")</f>
        <v/>
      </c>
      <c r="F240" s="201" t="str">
        <f>IFERROR(IF(VLOOKUP($A240,'Annex 2 Designated EHV charges'!$A:$O,10,FALSE)=0,"",VLOOKUP($A240,'Annex 2 Designated EHV charges'!$A:$O,10,FALSE)),"")</f>
        <v/>
      </c>
      <c r="G240" s="201" t="str">
        <f>IFERROR(IF(VLOOKUP($A240,'Annex 2 Designated EHV charges'!$A:$O,11,FALSE)=0,"",VLOOKUP($A240,'Annex 2 Designated EHV charges'!$A:$O,11,FALSE)),"")</f>
        <v/>
      </c>
      <c r="H240" s="201" t="str">
        <f>IFERROR(IF(VLOOKUP($A240,'Annex 2 Designated EHV charges'!$A:$O,12,FALSE)=0,"",VLOOKUP($A240,'Annex 2 Designated EHV charges'!$A:$O,12,FALSE)),"")</f>
        <v/>
      </c>
    </row>
    <row r="241" spans="1:8" x14ac:dyDescent="0.25">
      <c r="A241" s="203" t="str" cm="1">
        <f t="array" ref="A241">IFERROR(INDEX('Annex 2 Designated EHV charges'!$A$10:$A$300, MATCH(0, IF(ISBLANK('Annex 2 Designated EHV charges'!$A$10:$A$300),1, COUNTIF(A$4:$A240, 'Annex 2 Designated EHV charges'!$A$10:$A$300)), 0)),"")</f>
        <v/>
      </c>
      <c r="B241" s="203" t="str">
        <f>IF($A241="","",VLOOKUP($A241,'Annex 2 Designated EHV charges'!$A:$O,2,0))</f>
        <v/>
      </c>
      <c r="C241" s="204" t="str">
        <f>IF($A241="","",VLOOKUP($A241,'Annex 2 Designated EHV charges'!$A:$O,3,0))</f>
        <v/>
      </c>
      <c r="D241" s="203" t="str">
        <f>IF($A241="","",VLOOKUP($A241,'Annex 2 Designated EHV charges'!$A:$O,7,0))</f>
        <v/>
      </c>
      <c r="E241" s="202" t="str">
        <f>IFERROR(IF(VLOOKUP($A241,'Annex 2 Designated EHV charges'!$A:$O,9,FALSE)=0,"",VLOOKUP($A241,'Annex 2 Designated EHV charges'!$A:$O,9,FALSE)),"")</f>
        <v/>
      </c>
      <c r="F241" s="201" t="str">
        <f>IFERROR(IF(VLOOKUP($A241,'Annex 2 Designated EHV charges'!$A:$O,10,FALSE)=0,"",VLOOKUP($A241,'Annex 2 Designated EHV charges'!$A:$O,10,FALSE)),"")</f>
        <v/>
      </c>
      <c r="G241" s="201" t="str">
        <f>IFERROR(IF(VLOOKUP($A241,'Annex 2 Designated EHV charges'!$A:$O,11,FALSE)=0,"",VLOOKUP($A241,'Annex 2 Designated EHV charges'!$A:$O,11,FALSE)),"")</f>
        <v/>
      </c>
      <c r="H241" s="201" t="str">
        <f>IFERROR(IF(VLOOKUP($A241,'Annex 2 Designated EHV charges'!$A:$O,12,FALSE)=0,"",VLOOKUP($A241,'Annex 2 Designated EHV charges'!$A:$O,12,FALSE)),"")</f>
        <v/>
      </c>
    </row>
    <row r="242" spans="1:8" x14ac:dyDescent="0.25">
      <c r="A242" s="203" t="str" cm="1">
        <f t="array" ref="A242">IFERROR(INDEX('Annex 2 Designated EHV charges'!$A$10:$A$300, MATCH(0, IF(ISBLANK('Annex 2 Designated EHV charges'!$A$10:$A$300),1, COUNTIF(A$4:$A241, 'Annex 2 Designated EHV charges'!$A$10:$A$300)), 0)),"")</f>
        <v/>
      </c>
      <c r="B242" s="203" t="str">
        <f>IF($A242="","",VLOOKUP($A242,'Annex 2 Designated EHV charges'!$A:$O,2,0))</f>
        <v/>
      </c>
      <c r="C242" s="204" t="str">
        <f>IF($A242="","",VLOOKUP($A242,'Annex 2 Designated EHV charges'!$A:$O,3,0))</f>
        <v/>
      </c>
      <c r="D242" s="203" t="str">
        <f>IF($A242="","",VLOOKUP($A242,'Annex 2 Designated EHV charges'!$A:$O,7,0))</f>
        <v/>
      </c>
      <c r="E242" s="202" t="str">
        <f>IFERROR(IF(VLOOKUP($A242,'Annex 2 Designated EHV charges'!$A:$O,9,FALSE)=0,"",VLOOKUP($A242,'Annex 2 Designated EHV charges'!$A:$O,9,FALSE)),"")</f>
        <v/>
      </c>
      <c r="F242" s="201" t="str">
        <f>IFERROR(IF(VLOOKUP($A242,'Annex 2 Designated EHV charges'!$A:$O,10,FALSE)=0,"",VLOOKUP($A242,'Annex 2 Designated EHV charges'!$A:$O,10,FALSE)),"")</f>
        <v/>
      </c>
      <c r="G242" s="201" t="str">
        <f>IFERROR(IF(VLOOKUP($A242,'Annex 2 Designated EHV charges'!$A:$O,11,FALSE)=0,"",VLOOKUP($A242,'Annex 2 Designated EHV charges'!$A:$O,11,FALSE)),"")</f>
        <v/>
      </c>
      <c r="H242" s="201" t="str">
        <f>IFERROR(IF(VLOOKUP($A242,'Annex 2 Designated EHV charges'!$A:$O,12,FALSE)=0,"",VLOOKUP($A242,'Annex 2 Designated EHV charges'!$A:$O,12,FALSE)),"")</f>
        <v/>
      </c>
    </row>
    <row r="243" spans="1:8" x14ac:dyDescent="0.25">
      <c r="A243" s="203" t="str" cm="1">
        <f t="array" ref="A243">IFERROR(INDEX('Annex 2 Designated EHV charges'!$A$10:$A$300, MATCH(0, IF(ISBLANK('Annex 2 Designated EHV charges'!$A$10:$A$300),1, COUNTIF(A$4:$A242, 'Annex 2 Designated EHV charges'!$A$10:$A$300)), 0)),"")</f>
        <v/>
      </c>
      <c r="B243" s="203" t="str">
        <f>IF($A243="","",VLOOKUP($A243,'Annex 2 Designated EHV charges'!$A:$O,2,0))</f>
        <v/>
      </c>
      <c r="C243" s="204" t="str">
        <f>IF($A243="","",VLOOKUP($A243,'Annex 2 Designated EHV charges'!$A:$O,3,0))</f>
        <v/>
      </c>
      <c r="D243" s="203" t="str">
        <f>IF($A243="","",VLOOKUP($A243,'Annex 2 Designated EHV charges'!$A:$O,7,0))</f>
        <v/>
      </c>
      <c r="E243" s="202" t="str">
        <f>IFERROR(IF(VLOOKUP($A243,'Annex 2 Designated EHV charges'!$A:$O,9,FALSE)=0,"",VLOOKUP($A243,'Annex 2 Designated EHV charges'!$A:$O,9,FALSE)),"")</f>
        <v/>
      </c>
      <c r="F243" s="201" t="str">
        <f>IFERROR(IF(VLOOKUP($A243,'Annex 2 Designated EHV charges'!$A:$O,10,FALSE)=0,"",VLOOKUP($A243,'Annex 2 Designated EHV charges'!$A:$O,10,FALSE)),"")</f>
        <v/>
      </c>
      <c r="G243" s="201" t="str">
        <f>IFERROR(IF(VLOOKUP($A243,'Annex 2 Designated EHV charges'!$A:$O,11,FALSE)=0,"",VLOOKUP($A243,'Annex 2 Designated EHV charges'!$A:$O,11,FALSE)),"")</f>
        <v/>
      </c>
      <c r="H243" s="201" t="str">
        <f>IFERROR(IF(VLOOKUP($A243,'Annex 2 Designated EHV charges'!$A:$O,12,FALSE)=0,"",VLOOKUP($A243,'Annex 2 Designated EHV charges'!$A:$O,12,FALSE)),"")</f>
        <v/>
      </c>
    </row>
    <row r="244" spans="1:8" x14ac:dyDescent="0.25">
      <c r="A244" s="203" t="str" cm="1">
        <f t="array" ref="A244">IFERROR(INDEX('Annex 2 Designated EHV charges'!$A$10:$A$300, MATCH(0, IF(ISBLANK('Annex 2 Designated EHV charges'!$A$10:$A$300),1, COUNTIF(A$4:$A243, 'Annex 2 Designated EHV charges'!$A$10:$A$300)), 0)),"")</f>
        <v/>
      </c>
      <c r="B244" s="203" t="str">
        <f>IF($A244="","",VLOOKUP($A244,'Annex 2 Designated EHV charges'!$A:$O,2,0))</f>
        <v/>
      </c>
      <c r="C244" s="204" t="str">
        <f>IF($A244="","",VLOOKUP($A244,'Annex 2 Designated EHV charges'!$A:$O,3,0))</f>
        <v/>
      </c>
      <c r="D244" s="203" t="str">
        <f>IF($A244="","",VLOOKUP($A244,'Annex 2 Designated EHV charges'!$A:$O,7,0))</f>
        <v/>
      </c>
      <c r="E244" s="202" t="str">
        <f>IFERROR(IF(VLOOKUP($A244,'Annex 2 Designated EHV charges'!$A:$O,9,FALSE)=0,"",VLOOKUP($A244,'Annex 2 Designated EHV charges'!$A:$O,9,FALSE)),"")</f>
        <v/>
      </c>
      <c r="F244" s="201" t="str">
        <f>IFERROR(IF(VLOOKUP($A244,'Annex 2 Designated EHV charges'!$A:$O,10,FALSE)=0,"",VLOOKUP($A244,'Annex 2 Designated EHV charges'!$A:$O,10,FALSE)),"")</f>
        <v/>
      </c>
      <c r="G244" s="201" t="str">
        <f>IFERROR(IF(VLOOKUP($A244,'Annex 2 Designated EHV charges'!$A:$O,11,FALSE)=0,"",VLOOKUP($A244,'Annex 2 Designated EHV charges'!$A:$O,11,FALSE)),"")</f>
        <v/>
      </c>
      <c r="H244" s="201" t="str">
        <f>IFERROR(IF(VLOOKUP($A244,'Annex 2 Designated EHV charges'!$A:$O,12,FALSE)=0,"",VLOOKUP($A244,'Annex 2 Designated EHV charges'!$A:$O,12,FALSE)),"")</f>
        <v/>
      </c>
    </row>
    <row r="245" spans="1:8" x14ac:dyDescent="0.25">
      <c r="A245" s="203" t="str" cm="1">
        <f t="array" ref="A245">IFERROR(INDEX('Annex 2 Designated EHV charges'!$A$10:$A$300, MATCH(0, IF(ISBLANK('Annex 2 Designated EHV charges'!$A$10:$A$300),1, COUNTIF(A$4:$A244, 'Annex 2 Designated EHV charges'!$A$10:$A$300)), 0)),"")</f>
        <v/>
      </c>
      <c r="B245" s="203" t="str">
        <f>IF($A245="","",VLOOKUP($A245,'Annex 2 Designated EHV charges'!$A:$O,2,0))</f>
        <v/>
      </c>
      <c r="C245" s="204" t="str">
        <f>IF($A245="","",VLOOKUP($A245,'Annex 2 Designated EHV charges'!$A:$O,3,0))</f>
        <v/>
      </c>
      <c r="D245" s="203" t="str">
        <f>IF($A245="","",VLOOKUP($A245,'Annex 2 Designated EHV charges'!$A:$O,7,0))</f>
        <v/>
      </c>
      <c r="E245" s="202" t="str">
        <f>IFERROR(IF(VLOOKUP($A245,'Annex 2 Designated EHV charges'!$A:$O,9,FALSE)=0,"",VLOOKUP($A245,'Annex 2 Designated EHV charges'!$A:$O,9,FALSE)),"")</f>
        <v/>
      </c>
      <c r="F245" s="201" t="str">
        <f>IFERROR(IF(VLOOKUP($A245,'Annex 2 Designated EHV charges'!$A:$O,10,FALSE)=0,"",VLOOKUP($A245,'Annex 2 Designated EHV charges'!$A:$O,10,FALSE)),"")</f>
        <v/>
      </c>
      <c r="G245" s="201" t="str">
        <f>IFERROR(IF(VLOOKUP($A245,'Annex 2 Designated EHV charges'!$A:$O,11,FALSE)=0,"",VLOOKUP($A245,'Annex 2 Designated EHV charges'!$A:$O,11,FALSE)),"")</f>
        <v/>
      </c>
      <c r="H245" s="201" t="str">
        <f>IFERROR(IF(VLOOKUP($A245,'Annex 2 Designated EHV charges'!$A:$O,12,FALSE)=0,"",VLOOKUP($A245,'Annex 2 Designated EHV charges'!$A:$O,12,FALSE)),"")</f>
        <v/>
      </c>
    </row>
    <row r="246" spans="1:8" x14ac:dyDescent="0.25">
      <c r="A246" s="203" t="str" cm="1">
        <f t="array" ref="A246">IFERROR(INDEX('Annex 2 Designated EHV charges'!$A$10:$A$300, MATCH(0, IF(ISBLANK('Annex 2 Designated EHV charges'!$A$10:$A$300),1, COUNTIF(A$4:$A245, 'Annex 2 Designated EHV charges'!$A$10:$A$300)), 0)),"")</f>
        <v/>
      </c>
      <c r="B246" s="203" t="str">
        <f>IF($A246="","",VLOOKUP($A246,'Annex 2 Designated EHV charges'!$A:$O,2,0))</f>
        <v/>
      </c>
      <c r="C246" s="204" t="str">
        <f>IF($A246="","",VLOOKUP($A246,'Annex 2 Designated EHV charges'!$A:$O,3,0))</f>
        <v/>
      </c>
      <c r="D246" s="203" t="str">
        <f>IF($A246="","",VLOOKUP($A246,'Annex 2 Designated EHV charges'!$A:$O,7,0))</f>
        <v/>
      </c>
      <c r="E246" s="202" t="str">
        <f>IFERROR(IF(VLOOKUP($A246,'Annex 2 Designated EHV charges'!$A:$O,9,FALSE)=0,"",VLOOKUP($A246,'Annex 2 Designated EHV charges'!$A:$O,9,FALSE)),"")</f>
        <v/>
      </c>
      <c r="F246" s="201" t="str">
        <f>IFERROR(IF(VLOOKUP($A246,'Annex 2 Designated EHV charges'!$A:$O,10,FALSE)=0,"",VLOOKUP($A246,'Annex 2 Designated EHV charges'!$A:$O,10,FALSE)),"")</f>
        <v/>
      </c>
      <c r="G246" s="201" t="str">
        <f>IFERROR(IF(VLOOKUP($A246,'Annex 2 Designated EHV charges'!$A:$O,11,FALSE)=0,"",VLOOKUP($A246,'Annex 2 Designated EHV charges'!$A:$O,11,FALSE)),"")</f>
        <v/>
      </c>
      <c r="H246" s="201" t="str">
        <f>IFERROR(IF(VLOOKUP($A246,'Annex 2 Designated EHV charges'!$A:$O,12,FALSE)=0,"",VLOOKUP($A246,'Annex 2 Designated EHV charges'!$A:$O,12,FALSE)),"")</f>
        <v/>
      </c>
    </row>
    <row r="247" spans="1:8" x14ac:dyDescent="0.25">
      <c r="A247" s="203" t="str" cm="1">
        <f t="array" ref="A247">IFERROR(INDEX('Annex 2 Designated EHV charges'!$A$10:$A$300, MATCH(0, IF(ISBLANK('Annex 2 Designated EHV charges'!$A$10:$A$300),1, COUNTIF(A$4:$A246, 'Annex 2 Designated EHV charges'!$A$10:$A$300)), 0)),"")</f>
        <v/>
      </c>
      <c r="B247" s="203" t="str">
        <f>IF($A247="","",VLOOKUP($A247,'Annex 2 Designated EHV charges'!$A:$O,2,0))</f>
        <v/>
      </c>
      <c r="C247" s="204" t="str">
        <f>IF($A247="","",VLOOKUP($A247,'Annex 2 Designated EHV charges'!$A:$O,3,0))</f>
        <v/>
      </c>
      <c r="D247" s="203" t="str">
        <f>IF($A247="","",VLOOKUP($A247,'Annex 2 Designated EHV charges'!$A:$O,7,0))</f>
        <v/>
      </c>
      <c r="E247" s="202" t="str">
        <f>IFERROR(IF(VLOOKUP($A247,'Annex 2 Designated EHV charges'!$A:$O,9,FALSE)=0,"",VLOOKUP($A247,'Annex 2 Designated EHV charges'!$A:$O,9,FALSE)),"")</f>
        <v/>
      </c>
      <c r="F247" s="201" t="str">
        <f>IFERROR(IF(VLOOKUP($A247,'Annex 2 Designated EHV charges'!$A:$O,10,FALSE)=0,"",VLOOKUP($A247,'Annex 2 Designated EHV charges'!$A:$O,10,FALSE)),"")</f>
        <v/>
      </c>
      <c r="G247" s="201" t="str">
        <f>IFERROR(IF(VLOOKUP($A247,'Annex 2 Designated EHV charges'!$A:$O,11,FALSE)=0,"",VLOOKUP($A247,'Annex 2 Designated EHV charges'!$A:$O,11,FALSE)),"")</f>
        <v/>
      </c>
      <c r="H247" s="201" t="str">
        <f>IFERROR(IF(VLOOKUP($A247,'Annex 2 Designated EHV charges'!$A:$O,12,FALSE)=0,"",VLOOKUP($A247,'Annex 2 Designated EHV charges'!$A:$O,12,FALSE)),"")</f>
        <v/>
      </c>
    </row>
    <row r="248" spans="1:8" x14ac:dyDescent="0.25">
      <c r="A248" s="203" t="str" cm="1">
        <f t="array" ref="A248">IFERROR(INDEX('Annex 2 Designated EHV charges'!$A$10:$A$300, MATCH(0, IF(ISBLANK('Annex 2 Designated EHV charges'!$A$10:$A$300),1, COUNTIF(A$4:$A247, 'Annex 2 Designated EHV charges'!$A$10:$A$300)), 0)),"")</f>
        <v/>
      </c>
      <c r="B248" s="203" t="str">
        <f>IF($A248="","",VLOOKUP($A248,'Annex 2 Designated EHV charges'!$A:$O,2,0))</f>
        <v/>
      </c>
      <c r="C248" s="204" t="str">
        <f>IF($A248="","",VLOOKUP($A248,'Annex 2 Designated EHV charges'!$A:$O,3,0))</f>
        <v/>
      </c>
      <c r="D248" s="203" t="str">
        <f>IF($A248="","",VLOOKUP($A248,'Annex 2 Designated EHV charges'!$A:$O,7,0))</f>
        <v/>
      </c>
      <c r="E248" s="202" t="str">
        <f>IFERROR(IF(VLOOKUP($A248,'Annex 2 Designated EHV charges'!$A:$O,9,FALSE)=0,"",VLOOKUP($A248,'Annex 2 Designated EHV charges'!$A:$O,9,FALSE)),"")</f>
        <v/>
      </c>
      <c r="F248" s="201" t="str">
        <f>IFERROR(IF(VLOOKUP($A248,'Annex 2 Designated EHV charges'!$A:$O,10,FALSE)=0,"",VLOOKUP($A248,'Annex 2 Designated EHV charges'!$A:$O,10,FALSE)),"")</f>
        <v/>
      </c>
      <c r="G248" s="201" t="str">
        <f>IFERROR(IF(VLOOKUP($A248,'Annex 2 Designated EHV charges'!$A:$O,11,FALSE)=0,"",VLOOKUP($A248,'Annex 2 Designated EHV charges'!$A:$O,11,FALSE)),"")</f>
        <v/>
      </c>
      <c r="H248" s="201" t="str">
        <f>IFERROR(IF(VLOOKUP($A248,'Annex 2 Designated EHV charges'!$A:$O,12,FALSE)=0,"",VLOOKUP($A248,'Annex 2 Designated EHV charges'!$A:$O,12,FALSE)),"")</f>
        <v/>
      </c>
    </row>
    <row r="249" spans="1:8" x14ac:dyDescent="0.25">
      <c r="A249" s="203" t="str" cm="1">
        <f t="array" ref="A249">IFERROR(INDEX('Annex 2 Designated EHV charges'!$A$10:$A$300, MATCH(0, IF(ISBLANK('Annex 2 Designated EHV charges'!$A$10:$A$300),1, COUNTIF(A$4:$A248, 'Annex 2 Designated EHV charges'!$A$10:$A$300)), 0)),"")</f>
        <v/>
      </c>
      <c r="B249" s="203" t="str">
        <f>IF($A249="","",VLOOKUP($A249,'Annex 2 Designated EHV charges'!$A:$O,2,0))</f>
        <v/>
      </c>
      <c r="C249" s="204" t="str">
        <f>IF($A249="","",VLOOKUP($A249,'Annex 2 Designated EHV charges'!$A:$O,3,0))</f>
        <v/>
      </c>
      <c r="D249" s="203" t="str">
        <f>IF($A249="","",VLOOKUP($A249,'Annex 2 Designated EHV charges'!$A:$O,7,0))</f>
        <v/>
      </c>
      <c r="E249" s="202" t="str">
        <f>IFERROR(IF(VLOOKUP($A249,'Annex 2 Designated EHV charges'!$A:$O,9,FALSE)=0,"",VLOOKUP($A249,'Annex 2 Designated EHV charges'!$A:$O,9,FALSE)),"")</f>
        <v/>
      </c>
      <c r="F249" s="201" t="str">
        <f>IFERROR(IF(VLOOKUP($A249,'Annex 2 Designated EHV charges'!$A:$O,10,FALSE)=0,"",VLOOKUP($A249,'Annex 2 Designated EHV charges'!$A:$O,10,FALSE)),"")</f>
        <v/>
      </c>
      <c r="G249" s="201" t="str">
        <f>IFERROR(IF(VLOOKUP($A249,'Annex 2 Designated EHV charges'!$A:$O,11,FALSE)=0,"",VLOOKUP($A249,'Annex 2 Designated EHV charges'!$A:$O,11,FALSE)),"")</f>
        <v/>
      </c>
      <c r="H249" s="201" t="str">
        <f>IFERROR(IF(VLOOKUP($A249,'Annex 2 Designated EHV charges'!$A:$O,12,FALSE)=0,"",VLOOKUP($A249,'Annex 2 Designated EHV charges'!$A:$O,12,FALSE)),"")</f>
        <v/>
      </c>
    </row>
    <row r="250" spans="1:8" x14ac:dyDescent="0.25">
      <c r="A250" s="203" t="str" cm="1">
        <f t="array" ref="A250">IFERROR(INDEX('Annex 2 Designated EHV charges'!$A$10:$A$300, MATCH(0, IF(ISBLANK('Annex 2 Designated EHV charges'!$A$10:$A$300),1, COUNTIF(A$4:$A249, 'Annex 2 Designated EHV charges'!$A$10:$A$300)), 0)),"")</f>
        <v/>
      </c>
      <c r="B250" s="203" t="str">
        <f>IF($A250="","",VLOOKUP($A250,'Annex 2 Designated EHV charges'!$A:$O,2,0))</f>
        <v/>
      </c>
      <c r="C250" s="204" t="str">
        <f>IF($A250="","",VLOOKUP($A250,'Annex 2 Designated EHV charges'!$A:$O,3,0))</f>
        <v/>
      </c>
      <c r="D250" s="203" t="str">
        <f>IF($A250="","",VLOOKUP($A250,'Annex 2 Designated EHV charges'!$A:$O,7,0))</f>
        <v/>
      </c>
      <c r="E250" s="202" t="str">
        <f>IFERROR(IF(VLOOKUP($A250,'Annex 2 Designated EHV charges'!$A:$O,9,FALSE)=0,"",VLOOKUP($A250,'Annex 2 Designated EHV charges'!$A:$O,9,FALSE)),"")</f>
        <v/>
      </c>
      <c r="F250" s="201" t="str">
        <f>IFERROR(IF(VLOOKUP($A250,'Annex 2 Designated EHV charges'!$A:$O,10,FALSE)=0,"",VLOOKUP($A250,'Annex 2 Designated EHV charges'!$A:$O,10,FALSE)),"")</f>
        <v/>
      </c>
      <c r="G250" s="201" t="str">
        <f>IFERROR(IF(VLOOKUP($A250,'Annex 2 Designated EHV charges'!$A:$O,11,FALSE)=0,"",VLOOKUP($A250,'Annex 2 Designated EHV charges'!$A:$O,11,FALSE)),"")</f>
        <v/>
      </c>
      <c r="H250" s="201" t="str">
        <f>IFERROR(IF(VLOOKUP($A250,'Annex 2 Designated EHV charges'!$A:$O,12,FALSE)=0,"",VLOOKUP($A250,'Annex 2 Designated EHV charges'!$A:$O,12,FALSE)),"")</f>
        <v/>
      </c>
    </row>
    <row r="251" spans="1:8" x14ac:dyDescent="0.25">
      <c r="A251" s="203" t="str" cm="1">
        <f t="array" ref="A251">IFERROR(INDEX('Annex 2 Designated EHV charges'!$A$10:$A$300, MATCH(0, IF(ISBLANK('Annex 2 Designated EHV charges'!$A$10:$A$300),1, COUNTIF(A$4:$A250, 'Annex 2 Designated EHV charges'!$A$10:$A$300)), 0)),"")</f>
        <v/>
      </c>
      <c r="B251" s="203" t="str">
        <f>IF($A251="","",VLOOKUP($A251,'Annex 2 Designated EHV charges'!$A:$O,2,0))</f>
        <v/>
      </c>
      <c r="C251" s="204" t="str">
        <f>IF($A251="","",VLOOKUP($A251,'Annex 2 Designated EHV charges'!$A:$O,3,0))</f>
        <v/>
      </c>
      <c r="D251" s="203" t="str">
        <f>IF($A251="","",VLOOKUP($A251,'Annex 2 Designated EHV charges'!$A:$O,7,0))</f>
        <v/>
      </c>
      <c r="E251" s="202" t="str">
        <f>IFERROR(IF(VLOOKUP($A251,'Annex 2 Designated EHV charges'!$A:$O,9,FALSE)=0,"",VLOOKUP($A251,'Annex 2 Designated EHV charges'!$A:$O,9,FALSE)),"")</f>
        <v/>
      </c>
      <c r="F251" s="201" t="str">
        <f>IFERROR(IF(VLOOKUP($A251,'Annex 2 Designated EHV charges'!$A:$O,10,FALSE)=0,"",VLOOKUP($A251,'Annex 2 Designated EHV charges'!$A:$O,10,FALSE)),"")</f>
        <v/>
      </c>
      <c r="G251" s="201" t="str">
        <f>IFERROR(IF(VLOOKUP($A251,'Annex 2 Designated EHV charges'!$A:$O,11,FALSE)=0,"",VLOOKUP($A251,'Annex 2 Designated EHV charges'!$A:$O,11,FALSE)),"")</f>
        <v/>
      </c>
      <c r="H251" s="201" t="str">
        <f>IFERROR(IF(VLOOKUP($A251,'Annex 2 Designated EHV charges'!$A:$O,12,FALSE)=0,"",VLOOKUP($A251,'Annex 2 Designated EHV charges'!$A:$O,12,FALSE)),"")</f>
        <v/>
      </c>
    </row>
    <row r="252" spans="1:8" x14ac:dyDescent="0.25">
      <c r="A252" s="203" t="str" cm="1">
        <f t="array" ref="A252">IFERROR(INDEX('Annex 2 Designated EHV charges'!$A$10:$A$300, MATCH(0, IF(ISBLANK('Annex 2 Designated EHV charges'!$A$10:$A$300),1, COUNTIF(A$4:$A251, 'Annex 2 Designated EHV charges'!$A$10:$A$300)), 0)),"")</f>
        <v/>
      </c>
      <c r="B252" s="203" t="str">
        <f>IF($A252="","",VLOOKUP($A252,'Annex 2 Designated EHV charges'!$A:$O,2,0))</f>
        <v/>
      </c>
      <c r="C252" s="204" t="str">
        <f>IF($A252="","",VLOOKUP($A252,'Annex 2 Designated EHV charges'!$A:$O,3,0))</f>
        <v/>
      </c>
      <c r="D252" s="203" t="str">
        <f>IF($A252="","",VLOOKUP($A252,'Annex 2 Designated EHV charges'!$A:$O,7,0))</f>
        <v/>
      </c>
      <c r="E252" s="202" t="str">
        <f>IFERROR(IF(VLOOKUP($A252,'Annex 2 Designated EHV charges'!$A:$O,9,FALSE)=0,"",VLOOKUP($A252,'Annex 2 Designated EHV charges'!$A:$O,9,FALSE)),"")</f>
        <v/>
      </c>
      <c r="F252" s="201" t="str">
        <f>IFERROR(IF(VLOOKUP($A252,'Annex 2 Designated EHV charges'!$A:$O,10,FALSE)=0,"",VLOOKUP($A252,'Annex 2 Designated EHV charges'!$A:$O,10,FALSE)),"")</f>
        <v/>
      </c>
      <c r="G252" s="201" t="str">
        <f>IFERROR(IF(VLOOKUP($A252,'Annex 2 Designated EHV charges'!$A:$O,11,FALSE)=0,"",VLOOKUP($A252,'Annex 2 Designated EHV charges'!$A:$O,11,FALSE)),"")</f>
        <v/>
      </c>
      <c r="H252" s="201" t="str">
        <f>IFERROR(IF(VLOOKUP($A252,'Annex 2 Designated EHV charges'!$A:$O,12,FALSE)=0,"",VLOOKUP($A252,'Annex 2 Designated EHV charges'!$A:$O,12,FALSE)),"")</f>
        <v/>
      </c>
    </row>
    <row r="253" spans="1:8" x14ac:dyDescent="0.25">
      <c r="A253" s="203" t="str" cm="1">
        <f t="array" ref="A253">IFERROR(INDEX('Annex 2 Designated EHV charges'!$A$10:$A$300, MATCH(0, IF(ISBLANK('Annex 2 Designated EHV charges'!$A$10:$A$300),1, COUNTIF(A$4:$A252, 'Annex 2 Designated EHV charges'!$A$10:$A$300)), 0)),"")</f>
        <v/>
      </c>
      <c r="B253" s="203" t="str">
        <f>IF($A253="","",VLOOKUP($A253,'Annex 2 Designated EHV charges'!$A:$O,2,0))</f>
        <v/>
      </c>
      <c r="C253" s="204" t="str">
        <f>IF($A253="","",VLOOKUP($A253,'Annex 2 Designated EHV charges'!$A:$O,3,0))</f>
        <v/>
      </c>
      <c r="D253" s="203" t="str">
        <f>IF($A253="","",VLOOKUP($A253,'Annex 2 Designated EHV charges'!$A:$O,7,0))</f>
        <v/>
      </c>
      <c r="E253" s="202" t="str">
        <f>IFERROR(IF(VLOOKUP($A253,'Annex 2 Designated EHV charges'!$A:$O,9,FALSE)=0,"",VLOOKUP($A253,'Annex 2 Designated EHV charges'!$A:$O,9,FALSE)),"")</f>
        <v/>
      </c>
      <c r="F253" s="201" t="str">
        <f>IFERROR(IF(VLOOKUP($A253,'Annex 2 Designated EHV charges'!$A:$O,10,FALSE)=0,"",VLOOKUP($A253,'Annex 2 Designated EHV charges'!$A:$O,10,FALSE)),"")</f>
        <v/>
      </c>
      <c r="G253" s="201" t="str">
        <f>IFERROR(IF(VLOOKUP($A253,'Annex 2 Designated EHV charges'!$A:$O,11,FALSE)=0,"",VLOOKUP($A253,'Annex 2 Designated EHV charges'!$A:$O,11,FALSE)),"")</f>
        <v/>
      </c>
      <c r="H253" s="201" t="str">
        <f>IFERROR(IF(VLOOKUP($A253,'Annex 2 Designated EHV charges'!$A:$O,12,FALSE)=0,"",VLOOKUP($A253,'Annex 2 Designated EHV charges'!$A:$O,12,FALSE)),"")</f>
        <v/>
      </c>
    </row>
    <row r="254" spans="1:8" x14ac:dyDescent="0.25">
      <c r="A254" s="203" t="str" cm="1">
        <f t="array" ref="A254">IFERROR(INDEX('Annex 2 Designated EHV charges'!$A$10:$A$300, MATCH(0, IF(ISBLANK('Annex 2 Designated EHV charges'!$A$10:$A$300),1, COUNTIF(A$4:$A253, 'Annex 2 Designated EHV charges'!$A$10:$A$300)), 0)),"")</f>
        <v/>
      </c>
      <c r="B254" s="203" t="str">
        <f>IF($A254="","",VLOOKUP($A254,'Annex 2 Designated EHV charges'!$A:$O,2,0))</f>
        <v/>
      </c>
      <c r="C254" s="204" t="str">
        <f>IF($A254="","",VLOOKUP($A254,'Annex 2 Designated EHV charges'!$A:$O,3,0))</f>
        <v/>
      </c>
      <c r="D254" s="203" t="str">
        <f>IF($A254="","",VLOOKUP($A254,'Annex 2 Designated EHV charges'!$A:$O,7,0))</f>
        <v/>
      </c>
      <c r="E254" s="202" t="str">
        <f>IFERROR(IF(VLOOKUP($A254,'Annex 2 Designated EHV charges'!$A:$O,9,FALSE)=0,"",VLOOKUP($A254,'Annex 2 Designated EHV charges'!$A:$O,9,FALSE)),"")</f>
        <v/>
      </c>
      <c r="F254" s="201" t="str">
        <f>IFERROR(IF(VLOOKUP($A254,'Annex 2 Designated EHV charges'!$A:$O,10,FALSE)=0,"",VLOOKUP($A254,'Annex 2 Designated EHV charges'!$A:$O,10,FALSE)),"")</f>
        <v/>
      </c>
      <c r="G254" s="201" t="str">
        <f>IFERROR(IF(VLOOKUP($A254,'Annex 2 Designated EHV charges'!$A:$O,11,FALSE)=0,"",VLOOKUP($A254,'Annex 2 Designated EHV charges'!$A:$O,11,FALSE)),"")</f>
        <v/>
      </c>
      <c r="H254" s="201" t="str">
        <f>IFERROR(IF(VLOOKUP($A254,'Annex 2 Designated EHV charges'!$A:$O,12,FALSE)=0,"",VLOOKUP($A254,'Annex 2 Designated EHV charges'!$A:$O,12,FALSE)),"")</f>
        <v/>
      </c>
    </row>
    <row r="255" spans="1:8" x14ac:dyDescent="0.25">
      <c r="A255" s="203" t="str" cm="1">
        <f t="array" ref="A255">IFERROR(INDEX('Annex 2 Designated EHV charges'!$A$10:$A$300, MATCH(0, IF(ISBLANK('Annex 2 Designated EHV charges'!$A$10:$A$300),1, COUNTIF(A$4:$A254, 'Annex 2 Designated EHV charges'!$A$10:$A$300)), 0)),"")</f>
        <v/>
      </c>
      <c r="B255" s="203" t="str">
        <f>IF($A255="","",VLOOKUP($A255,'Annex 2 Designated EHV charges'!$A:$O,2,0))</f>
        <v/>
      </c>
      <c r="C255" s="204" t="str">
        <f>IF($A255="","",VLOOKUP($A255,'Annex 2 Designated EHV charges'!$A:$O,3,0))</f>
        <v/>
      </c>
      <c r="D255" s="203" t="str">
        <f>IF($A255="","",VLOOKUP($A255,'Annex 2 Designated EHV charges'!$A:$O,7,0))</f>
        <v/>
      </c>
      <c r="E255" s="202" t="str">
        <f>IFERROR(IF(VLOOKUP($A255,'Annex 2 Designated EHV charges'!$A:$O,9,FALSE)=0,"",VLOOKUP($A255,'Annex 2 Designated EHV charges'!$A:$O,9,FALSE)),"")</f>
        <v/>
      </c>
      <c r="F255" s="201" t="str">
        <f>IFERROR(IF(VLOOKUP($A255,'Annex 2 Designated EHV charges'!$A:$O,10,FALSE)=0,"",VLOOKUP($A255,'Annex 2 Designated EHV charges'!$A:$O,10,FALSE)),"")</f>
        <v/>
      </c>
      <c r="G255" s="201" t="str">
        <f>IFERROR(IF(VLOOKUP($A255,'Annex 2 Designated EHV charges'!$A:$O,11,FALSE)=0,"",VLOOKUP($A255,'Annex 2 Designated EHV charges'!$A:$O,11,FALSE)),"")</f>
        <v/>
      </c>
      <c r="H255" s="201" t="str">
        <f>IFERROR(IF(VLOOKUP($A255,'Annex 2 Designated EHV charges'!$A:$O,12,FALSE)=0,"",VLOOKUP($A255,'Annex 2 Designated EHV charges'!$A:$O,12,FALSE)),"")</f>
        <v/>
      </c>
    </row>
    <row r="256" spans="1:8" x14ac:dyDescent="0.25">
      <c r="A256" s="203" t="str" cm="1">
        <f t="array" ref="A256">IFERROR(INDEX('Annex 2 Designated EHV charges'!$A$10:$A$300, MATCH(0, IF(ISBLANK('Annex 2 Designated EHV charges'!$A$10:$A$300),1, COUNTIF(A$4:$A255, 'Annex 2 Designated EHV charges'!$A$10:$A$300)), 0)),"")</f>
        <v/>
      </c>
      <c r="B256" s="203" t="str">
        <f>IF($A256="","",VLOOKUP($A256,'Annex 2 Designated EHV charges'!$A:$O,2,0))</f>
        <v/>
      </c>
      <c r="C256" s="204" t="str">
        <f>IF($A256="","",VLOOKUP($A256,'Annex 2 Designated EHV charges'!$A:$O,3,0))</f>
        <v/>
      </c>
      <c r="D256" s="203" t="str">
        <f>IF($A256="","",VLOOKUP($A256,'Annex 2 Designated EHV charges'!$A:$O,7,0))</f>
        <v/>
      </c>
      <c r="E256" s="202" t="str">
        <f>IFERROR(IF(VLOOKUP($A256,'Annex 2 Designated EHV charges'!$A:$O,9,FALSE)=0,"",VLOOKUP($A256,'Annex 2 Designated EHV charges'!$A:$O,9,FALSE)),"")</f>
        <v/>
      </c>
      <c r="F256" s="201" t="str">
        <f>IFERROR(IF(VLOOKUP($A256,'Annex 2 Designated EHV charges'!$A:$O,10,FALSE)=0,"",VLOOKUP($A256,'Annex 2 Designated EHV charges'!$A:$O,10,FALSE)),"")</f>
        <v/>
      </c>
      <c r="G256" s="201" t="str">
        <f>IFERROR(IF(VLOOKUP($A256,'Annex 2 Designated EHV charges'!$A:$O,11,FALSE)=0,"",VLOOKUP($A256,'Annex 2 Designated EHV charges'!$A:$O,11,FALSE)),"")</f>
        <v/>
      </c>
      <c r="H256" s="201" t="str">
        <f>IFERROR(IF(VLOOKUP($A256,'Annex 2 Designated EHV charges'!$A:$O,12,FALSE)=0,"",VLOOKUP($A256,'Annex 2 Designated EHV charges'!$A:$O,12,FALSE)),"")</f>
        <v/>
      </c>
    </row>
    <row r="257" spans="1:8" x14ac:dyDescent="0.25">
      <c r="A257" s="203" t="str" cm="1">
        <f t="array" ref="A257">IFERROR(INDEX('Annex 2 Designated EHV charges'!$A$10:$A$300, MATCH(0, IF(ISBLANK('Annex 2 Designated EHV charges'!$A$10:$A$300),1, COUNTIF(A$4:$A256, 'Annex 2 Designated EHV charges'!$A$10:$A$300)), 0)),"")</f>
        <v/>
      </c>
      <c r="B257" s="203" t="str">
        <f>IF($A257="","",VLOOKUP($A257,'Annex 2 Designated EHV charges'!$A:$O,2,0))</f>
        <v/>
      </c>
      <c r="C257" s="204" t="str">
        <f>IF($A257="","",VLOOKUP($A257,'Annex 2 Designated EHV charges'!$A:$O,3,0))</f>
        <v/>
      </c>
      <c r="D257" s="203" t="str">
        <f>IF($A257="","",VLOOKUP($A257,'Annex 2 Designated EHV charges'!$A:$O,7,0))</f>
        <v/>
      </c>
      <c r="E257" s="202" t="str">
        <f>IFERROR(IF(VLOOKUP($A257,'Annex 2 Designated EHV charges'!$A:$O,9,FALSE)=0,"",VLOOKUP($A257,'Annex 2 Designated EHV charges'!$A:$O,9,FALSE)),"")</f>
        <v/>
      </c>
      <c r="F257" s="201" t="str">
        <f>IFERROR(IF(VLOOKUP($A257,'Annex 2 Designated EHV charges'!$A:$O,10,FALSE)=0,"",VLOOKUP($A257,'Annex 2 Designated EHV charges'!$A:$O,10,FALSE)),"")</f>
        <v/>
      </c>
      <c r="G257" s="201" t="str">
        <f>IFERROR(IF(VLOOKUP($A257,'Annex 2 Designated EHV charges'!$A:$O,11,FALSE)=0,"",VLOOKUP($A257,'Annex 2 Designated EHV charges'!$A:$O,11,FALSE)),"")</f>
        <v/>
      </c>
      <c r="H257" s="201" t="str">
        <f>IFERROR(IF(VLOOKUP($A257,'Annex 2 Designated EHV charges'!$A:$O,12,FALSE)=0,"",VLOOKUP($A257,'Annex 2 Designated EHV charges'!$A:$O,12,FALSE)),"")</f>
        <v/>
      </c>
    </row>
    <row r="258" spans="1:8" x14ac:dyDescent="0.25">
      <c r="A258" s="203" t="str" cm="1">
        <f t="array" ref="A258">IFERROR(INDEX('Annex 2 Designated EHV charges'!$A$10:$A$300, MATCH(0, IF(ISBLANK('Annex 2 Designated EHV charges'!$A$10:$A$300),1, COUNTIF(A$4:$A257, 'Annex 2 Designated EHV charges'!$A$10:$A$300)), 0)),"")</f>
        <v/>
      </c>
      <c r="B258" s="203" t="str">
        <f>IF($A258="","",VLOOKUP($A258,'Annex 2 Designated EHV charges'!$A:$O,2,0))</f>
        <v/>
      </c>
      <c r="C258" s="204" t="str">
        <f>IF($A258="","",VLOOKUP($A258,'Annex 2 Designated EHV charges'!$A:$O,3,0))</f>
        <v/>
      </c>
      <c r="D258" s="203" t="str">
        <f>IF($A258="","",VLOOKUP($A258,'Annex 2 Designated EHV charges'!$A:$O,7,0))</f>
        <v/>
      </c>
      <c r="E258" s="202" t="str">
        <f>IFERROR(IF(VLOOKUP($A258,'Annex 2 Designated EHV charges'!$A:$O,9,FALSE)=0,"",VLOOKUP($A258,'Annex 2 Designated EHV charges'!$A:$O,9,FALSE)),"")</f>
        <v/>
      </c>
      <c r="F258" s="201" t="str">
        <f>IFERROR(IF(VLOOKUP($A258,'Annex 2 Designated EHV charges'!$A:$O,10,FALSE)=0,"",VLOOKUP($A258,'Annex 2 Designated EHV charges'!$A:$O,10,FALSE)),"")</f>
        <v/>
      </c>
      <c r="G258" s="201" t="str">
        <f>IFERROR(IF(VLOOKUP($A258,'Annex 2 Designated EHV charges'!$A:$O,11,FALSE)=0,"",VLOOKUP($A258,'Annex 2 Designated EHV charges'!$A:$O,11,FALSE)),"")</f>
        <v/>
      </c>
      <c r="H258" s="201" t="str">
        <f>IFERROR(IF(VLOOKUP($A258,'Annex 2 Designated EHV charges'!$A:$O,12,FALSE)=0,"",VLOOKUP($A258,'Annex 2 Designated EHV charges'!$A:$O,12,FALSE)),"")</f>
        <v/>
      </c>
    </row>
    <row r="259" spans="1:8" x14ac:dyDescent="0.25">
      <c r="A259" s="203" t="str" cm="1">
        <f t="array" ref="A259">IFERROR(INDEX('Annex 2 Designated EHV charges'!$A$10:$A$300, MATCH(0, IF(ISBLANK('Annex 2 Designated EHV charges'!$A$10:$A$300),1, COUNTIF(A$4:$A258, 'Annex 2 Designated EHV charges'!$A$10:$A$300)), 0)),"")</f>
        <v/>
      </c>
      <c r="B259" s="203" t="str">
        <f>IF($A259="","",VLOOKUP($A259,'Annex 2 Designated EHV charges'!$A:$O,2,0))</f>
        <v/>
      </c>
      <c r="C259" s="204" t="str">
        <f>IF($A259="","",VLOOKUP($A259,'Annex 2 Designated EHV charges'!$A:$O,3,0))</f>
        <v/>
      </c>
      <c r="D259" s="203" t="str">
        <f>IF($A259="","",VLOOKUP($A259,'Annex 2 Designated EHV charges'!$A:$O,7,0))</f>
        <v/>
      </c>
      <c r="E259" s="202" t="str">
        <f>IFERROR(IF(VLOOKUP($A259,'Annex 2 Designated EHV charges'!$A:$O,9,FALSE)=0,"",VLOOKUP($A259,'Annex 2 Designated EHV charges'!$A:$O,9,FALSE)),"")</f>
        <v/>
      </c>
      <c r="F259" s="201" t="str">
        <f>IFERROR(IF(VLOOKUP($A259,'Annex 2 Designated EHV charges'!$A:$O,10,FALSE)=0,"",VLOOKUP($A259,'Annex 2 Designated EHV charges'!$A:$O,10,FALSE)),"")</f>
        <v/>
      </c>
      <c r="G259" s="201" t="str">
        <f>IFERROR(IF(VLOOKUP($A259,'Annex 2 Designated EHV charges'!$A:$O,11,FALSE)=0,"",VLOOKUP($A259,'Annex 2 Designated EHV charges'!$A:$O,11,FALSE)),"")</f>
        <v/>
      </c>
      <c r="H259" s="201" t="str">
        <f>IFERROR(IF(VLOOKUP($A259,'Annex 2 Designated EHV charges'!$A:$O,12,FALSE)=0,"",VLOOKUP($A259,'Annex 2 Designated EHV charges'!$A:$O,12,FALSE)),"")</f>
        <v/>
      </c>
    </row>
    <row r="260" spans="1:8" x14ac:dyDescent="0.25">
      <c r="A260" s="203" t="str" cm="1">
        <f t="array" ref="A260">IFERROR(INDEX('Annex 2 Designated EHV charges'!$A$10:$A$300, MATCH(0, IF(ISBLANK('Annex 2 Designated EHV charges'!$A$10:$A$300),1, COUNTIF(A$4:$A259, 'Annex 2 Designated EHV charges'!$A$10:$A$300)), 0)),"")</f>
        <v/>
      </c>
      <c r="B260" s="203" t="str">
        <f>IF($A260="","",VLOOKUP($A260,'Annex 2 Designated EHV charges'!$A:$O,2,0))</f>
        <v/>
      </c>
      <c r="C260" s="204" t="str">
        <f>IF($A260="","",VLOOKUP($A260,'Annex 2 Designated EHV charges'!$A:$O,3,0))</f>
        <v/>
      </c>
      <c r="D260" s="203" t="str">
        <f>IF($A260="","",VLOOKUP($A260,'Annex 2 Designated EHV charges'!$A:$O,7,0))</f>
        <v/>
      </c>
      <c r="E260" s="202" t="str">
        <f>IFERROR(IF(VLOOKUP($A260,'Annex 2 Designated EHV charges'!$A:$O,9,FALSE)=0,"",VLOOKUP($A260,'Annex 2 Designated EHV charges'!$A:$O,9,FALSE)),"")</f>
        <v/>
      </c>
      <c r="F260" s="201" t="str">
        <f>IFERROR(IF(VLOOKUP($A260,'Annex 2 Designated EHV charges'!$A:$O,10,FALSE)=0,"",VLOOKUP($A260,'Annex 2 Designated EHV charges'!$A:$O,10,FALSE)),"")</f>
        <v/>
      </c>
      <c r="G260" s="201" t="str">
        <f>IFERROR(IF(VLOOKUP($A260,'Annex 2 Designated EHV charges'!$A:$O,11,FALSE)=0,"",VLOOKUP($A260,'Annex 2 Designated EHV charges'!$A:$O,11,FALSE)),"")</f>
        <v/>
      </c>
      <c r="H260" s="201" t="str">
        <f>IFERROR(IF(VLOOKUP($A260,'Annex 2 Designated EHV charges'!$A:$O,12,FALSE)=0,"",VLOOKUP($A260,'Annex 2 Designated EHV charges'!$A:$O,12,FALSE)),"")</f>
        <v/>
      </c>
    </row>
    <row r="261" spans="1:8" x14ac:dyDescent="0.25">
      <c r="A261" s="203" t="str" cm="1">
        <f t="array" ref="A261">IFERROR(INDEX('Annex 2 Designated EHV charges'!$A$10:$A$300, MATCH(0, IF(ISBLANK('Annex 2 Designated EHV charges'!$A$10:$A$300),1, COUNTIF(A$4:$A260, 'Annex 2 Designated EHV charges'!$A$10:$A$300)), 0)),"")</f>
        <v/>
      </c>
      <c r="B261" s="203" t="str">
        <f>IF($A261="","",VLOOKUP($A261,'Annex 2 Designated EHV charges'!$A:$O,2,0))</f>
        <v/>
      </c>
      <c r="C261" s="204" t="str">
        <f>IF($A261="","",VLOOKUP($A261,'Annex 2 Designated EHV charges'!$A:$O,3,0))</f>
        <v/>
      </c>
      <c r="D261" s="203" t="str">
        <f>IF($A261="","",VLOOKUP($A261,'Annex 2 Designated EHV charges'!$A:$O,7,0))</f>
        <v/>
      </c>
      <c r="E261" s="202" t="str">
        <f>IFERROR(IF(VLOOKUP($A261,'Annex 2 Designated EHV charges'!$A:$O,9,FALSE)=0,"",VLOOKUP($A261,'Annex 2 Designated EHV charges'!$A:$O,9,FALSE)),"")</f>
        <v/>
      </c>
      <c r="F261" s="201" t="str">
        <f>IFERROR(IF(VLOOKUP($A261,'Annex 2 Designated EHV charges'!$A:$O,10,FALSE)=0,"",VLOOKUP($A261,'Annex 2 Designated EHV charges'!$A:$O,10,FALSE)),"")</f>
        <v/>
      </c>
      <c r="G261" s="201" t="str">
        <f>IFERROR(IF(VLOOKUP($A261,'Annex 2 Designated EHV charges'!$A:$O,11,FALSE)=0,"",VLOOKUP($A261,'Annex 2 Designated EHV charges'!$A:$O,11,FALSE)),"")</f>
        <v/>
      </c>
      <c r="H261" s="201" t="str">
        <f>IFERROR(IF(VLOOKUP($A261,'Annex 2 Designated EHV charges'!$A:$O,12,FALSE)=0,"",VLOOKUP($A261,'Annex 2 Designated EHV charges'!$A:$O,12,FALSE)),"")</f>
        <v/>
      </c>
    </row>
    <row r="262" spans="1:8" x14ac:dyDescent="0.25">
      <c r="A262" s="203" t="str" cm="1">
        <f t="array" ref="A262">IFERROR(INDEX('Annex 2 Designated EHV charges'!$A$10:$A$300, MATCH(0, IF(ISBLANK('Annex 2 Designated EHV charges'!$A$10:$A$300),1, COUNTIF(A$4:$A261, 'Annex 2 Designated EHV charges'!$A$10:$A$300)), 0)),"")</f>
        <v/>
      </c>
      <c r="B262" s="203" t="str">
        <f>IF($A262="","",VLOOKUP($A262,'Annex 2 Designated EHV charges'!$A:$O,2,0))</f>
        <v/>
      </c>
      <c r="C262" s="204" t="str">
        <f>IF($A262="","",VLOOKUP($A262,'Annex 2 Designated EHV charges'!$A:$O,3,0))</f>
        <v/>
      </c>
      <c r="D262" s="203" t="str">
        <f>IF($A262="","",VLOOKUP($A262,'Annex 2 Designated EHV charges'!$A:$O,7,0))</f>
        <v/>
      </c>
      <c r="E262" s="202" t="str">
        <f>IFERROR(IF(VLOOKUP($A262,'Annex 2 Designated EHV charges'!$A:$O,9,FALSE)=0,"",VLOOKUP($A262,'Annex 2 Designated EHV charges'!$A:$O,9,FALSE)),"")</f>
        <v/>
      </c>
      <c r="F262" s="201" t="str">
        <f>IFERROR(IF(VLOOKUP($A262,'Annex 2 Designated EHV charges'!$A:$O,10,FALSE)=0,"",VLOOKUP($A262,'Annex 2 Designated EHV charges'!$A:$O,10,FALSE)),"")</f>
        <v/>
      </c>
      <c r="G262" s="201" t="str">
        <f>IFERROR(IF(VLOOKUP($A262,'Annex 2 Designated EHV charges'!$A:$O,11,FALSE)=0,"",VLOOKUP($A262,'Annex 2 Designated EHV charges'!$A:$O,11,FALSE)),"")</f>
        <v/>
      </c>
      <c r="H262" s="201" t="str">
        <f>IFERROR(IF(VLOOKUP($A262,'Annex 2 Designated EHV charges'!$A:$O,12,FALSE)=0,"",VLOOKUP($A262,'Annex 2 Designated EHV charges'!$A:$O,12,FALSE)),"")</f>
        <v/>
      </c>
    </row>
    <row r="263" spans="1:8" x14ac:dyDescent="0.25">
      <c r="A263" s="203" t="str" cm="1">
        <f t="array" ref="A263">IFERROR(INDEX('Annex 2 Designated EHV charges'!$A$10:$A$300, MATCH(0, IF(ISBLANK('Annex 2 Designated EHV charges'!$A$10:$A$300),1, COUNTIF(A$4:$A262, 'Annex 2 Designated EHV charges'!$A$10:$A$300)), 0)),"")</f>
        <v/>
      </c>
      <c r="B263" s="203" t="str">
        <f>IF($A263="","",VLOOKUP($A263,'Annex 2 Designated EHV charges'!$A:$O,2,0))</f>
        <v/>
      </c>
      <c r="C263" s="204" t="str">
        <f>IF($A263="","",VLOOKUP($A263,'Annex 2 Designated EHV charges'!$A:$O,3,0))</f>
        <v/>
      </c>
      <c r="D263" s="203" t="str">
        <f>IF($A263="","",VLOOKUP($A263,'Annex 2 Designated EHV charges'!$A:$O,7,0))</f>
        <v/>
      </c>
      <c r="E263" s="202" t="str">
        <f>IFERROR(IF(VLOOKUP($A263,'Annex 2 Designated EHV charges'!$A:$O,9,FALSE)=0,"",VLOOKUP($A263,'Annex 2 Designated EHV charges'!$A:$O,9,FALSE)),"")</f>
        <v/>
      </c>
      <c r="F263" s="201" t="str">
        <f>IFERROR(IF(VLOOKUP($A263,'Annex 2 Designated EHV charges'!$A:$O,10,FALSE)=0,"",VLOOKUP($A263,'Annex 2 Designated EHV charges'!$A:$O,10,FALSE)),"")</f>
        <v/>
      </c>
      <c r="G263" s="201" t="str">
        <f>IFERROR(IF(VLOOKUP($A263,'Annex 2 Designated EHV charges'!$A:$O,11,FALSE)=0,"",VLOOKUP($A263,'Annex 2 Designated EHV charges'!$A:$O,11,FALSE)),"")</f>
        <v/>
      </c>
      <c r="H263" s="201" t="str">
        <f>IFERROR(IF(VLOOKUP($A263,'Annex 2 Designated EHV charges'!$A:$O,12,FALSE)=0,"",VLOOKUP($A263,'Annex 2 Designated EHV charges'!$A:$O,12,FALSE)),"")</f>
        <v/>
      </c>
    </row>
    <row r="264" spans="1:8" x14ac:dyDescent="0.25">
      <c r="A264" s="203" t="str" cm="1">
        <f t="array" ref="A264">IFERROR(INDEX('Annex 2 Designated EHV charges'!$A$10:$A$300, MATCH(0, IF(ISBLANK('Annex 2 Designated EHV charges'!$A$10:$A$300),1, COUNTIF(A$4:$A263, 'Annex 2 Designated EHV charges'!$A$10:$A$300)), 0)),"")</f>
        <v/>
      </c>
      <c r="B264" s="203" t="str">
        <f>IF($A264="","",VLOOKUP($A264,'Annex 2 Designated EHV charges'!$A:$O,2,0))</f>
        <v/>
      </c>
      <c r="C264" s="204" t="str">
        <f>IF($A264="","",VLOOKUP($A264,'Annex 2 Designated EHV charges'!$A:$O,3,0))</f>
        <v/>
      </c>
      <c r="D264" s="203" t="str">
        <f>IF($A264="","",VLOOKUP($A264,'Annex 2 Designated EHV charges'!$A:$O,7,0))</f>
        <v/>
      </c>
      <c r="E264" s="202" t="str">
        <f>IFERROR(IF(VLOOKUP($A264,'Annex 2 Designated EHV charges'!$A:$O,9,FALSE)=0,"",VLOOKUP($A264,'Annex 2 Designated EHV charges'!$A:$O,9,FALSE)),"")</f>
        <v/>
      </c>
      <c r="F264" s="201" t="str">
        <f>IFERROR(IF(VLOOKUP($A264,'Annex 2 Designated EHV charges'!$A:$O,10,FALSE)=0,"",VLOOKUP($A264,'Annex 2 Designated EHV charges'!$A:$O,10,FALSE)),"")</f>
        <v/>
      </c>
      <c r="G264" s="201" t="str">
        <f>IFERROR(IF(VLOOKUP($A264,'Annex 2 Designated EHV charges'!$A:$O,11,FALSE)=0,"",VLOOKUP($A264,'Annex 2 Designated EHV charges'!$A:$O,11,FALSE)),"")</f>
        <v/>
      </c>
      <c r="H264" s="201" t="str">
        <f>IFERROR(IF(VLOOKUP($A264,'Annex 2 Designated EHV charges'!$A:$O,12,FALSE)=0,"",VLOOKUP($A264,'Annex 2 Designated EHV charges'!$A:$O,12,FALSE)),"")</f>
        <v/>
      </c>
    </row>
    <row r="265" spans="1:8" x14ac:dyDescent="0.25">
      <c r="A265" s="203" t="str" cm="1">
        <f t="array" ref="A265">IFERROR(INDEX('Annex 2 Designated EHV charges'!$A$10:$A$300, MATCH(0, IF(ISBLANK('Annex 2 Designated EHV charges'!$A$10:$A$300),1, COUNTIF(A$4:$A264, 'Annex 2 Designated EHV charges'!$A$10:$A$300)), 0)),"")</f>
        <v/>
      </c>
      <c r="B265" s="203" t="str">
        <f>IF($A265="","",VLOOKUP($A265,'Annex 2 Designated EHV charges'!$A:$O,2,0))</f>
        <v/>
      </c>
      <c r="C265" s="204" t="str">
        <f>IF($A265="","",VLOOKUP($A265,'Annex 2 Designated EHV charges'!$A:$O,3,0))</f>
        <v/>
      </c>
      <c r="D265" s="203" t="str">
        <f>IF($A265="","",VLOOKUP($A265,'Annex 2 Designated EHV charges'!$A:$O,7,0))</f>
        <v/>
      </c>
      <c r="E265" s="202" t="str">
        <f>IFERROR(IF(VLOOKUP($A265,'Annex 2 Designated EHV charges'!$A:$O,9,FALSE)=0,"",VLOOKUP($A265,'Annex 2 Designated EHV charges'!$A:$O,9,FALSE)),"")</f>
        <v/>
      </c>
      <c r="F265" s="201" t="str">
        <f>IFERROR(IF(VLOOKUP($A265,'Annex 2 Designated EHV charges'!$A:$O,10,FALSE)=0,"",VLOOKUP($A265,'Annex 2 Designated EHV charges'!$A:$O,10,FALSE)),"")</f>
        <v/>
      </c>
      <c r="G265" s="201" t="str">
        <f>IFERROR(IF(VLOOKUP($A265,'Annex 2 Designated EHV charges'!$A:$O,11,FALSE)=0,"",VLOOKUP($A265,'Annex 2 Designated EHV charges'!$A:$O,11,FALSE)),"")</f>
        <v/>
      </c>
      <c r="H265" s="201" t="str">
        <f>IFERROR(IF(VLOOKUP($A265,'Annex 2 Designated EHV charges'!$A:$O,12,FALSE)=0,"",VLOOKUP($A265,'Annex 2 Designated EHV charges'!$A:$O,12,FALSE)),"")</f>
        <v/>
      </c>
    </row>
    <row r="266" spans="1:8" x14ac:dyDescent="0.25">
      <c r="A266" s="203" t="str" cm="1">
        <f t="array" ref="A266">IFERROR(INDEX('Annex 2 Designated EHV charges'!$A$10:$A$300, MATCH(0, IF(ISBLANK('Annex 2 Designated EHV charges'!$A$10:$A$300),1, COUNTIF(A$4:$A265, 'Annex 2 Designated EHV charges'!$A$10:$A$300)), 0)),"")</f>
        <v/>
      </c>
      <c r="B266" s="203" t="str">
        <f>IF($A266="","",VLOOKUP($A266,'Annex 2 Designated EHV charges'!$A:$O,2,0))</f>
        <v/>
      </c>
      <c r="C266" s="204" t="str">
        <f>IF($A266="","",VLOOKUP($A266,'Annex 2 Designated EHV charges'!$A:$O,3,0))</f>
        <v/>
      </c>
      <c r="D266" s="203" t="str">
        <f>IF($A266="","",VLOOKUP($A266,'Annex 2 Designated EHV charges'!$A:$O,7,0))</f>
        <v/>
      </c>
      <c r="E266" s="202" t="str">
        <f>IFERROR(IF(VLOOKUP($A266,'Annex 2 Designated EHV charges'!$A:$O,9,FALSE)=0,"",VLOOKUP($A266,'Annex 2 Designated EHV charges'!$A:$O,9,FALSE)),"")</f>
        <v/>
      </c>
      <c r="F266" s="201" t="str">
        <f>IFERROR(IF(VLOOKUP($A266,'Annex 2 Designated EHV charges'!$A:$O,10,FALSE)=0,"",VLOOKUP($A266,'Annex 2 Designated EHV charges'!$A:$O,10,FALSE)),"")</f>
        <v/>
      </c>
      <c r="G266" s="201" t="str">
        <f>IFERROR(IF(VLOOKUP($A266,'Annex 2 Designated EHV charges'!$A:$O,11,FALSE)=0,"",VLOOKUP($A266,'Annex 2 Designated EHV charges'!$A:$O,11,FALSE)),"")</f>
        <v/>
      </c>
      <c r="H266" s="201" t="str">
        <f>IFERROR(IF(VLOOKUP($A266,'Annex 2 Designated EHV charges'!$A:$O,12,FALSE)=0,"",VLOOKUP($A266,'Annex 2 Designated EHV charges'!$A:$O,12,FALSE)),"")</f>
        <v/>
      </c>
    </row>
    <row r="267" spans="1:8" x14ac:dyDescent="0.25">
      <c r="A267" s="203" t="str" cm="1">
        <f t="array" ref="A267">IFERROR(INDEX('Annex 2 Designated EHV charges'!$A$10:$A$300, MATCH(0, IF(ISBLANK('Annex 2 Designated EHV charges'!$A$10:$A$300),1, COUNTIF(A$4:$A266, 'Annex 2 Designated EHV charges'!$A$10:$A$300)), 0)),"")</f>
        <v/>
      </c>
      <c r="B267" s="203" t="str">
        <f>IF($A267="","",VLOOKUP($A267,'Annex 2 Designated EHV charges'!$A:$O,2,0))</f>
        <v/>
      </c>
      <c r="C267" s="204" t="str">
        <f>IF($A267="","",VLOOKUP($A267,'Annex 2 Designated EHV charges'!$A:$O,3,0))</f>
        <v/>
      </c>
      <c r="D267" s="203" t="str">
        <f>IF($A267="","",VLOOKUP($A267,'Annex 2 Designated EHV charges'!$A:$O,7,0))</f>
        <v/>
      </c>
      <c r="E267" s="202" t="str">
        <f>IFERROR(IF(VLOOKUP($A267,'Annex 2 Designated EHV charges'!$A:$O,9,FALSE)=0,"",VLOOKUP($A267,'Annex 2 Designated EHV charges'!$A:$O,9,FALSE)),"")</f>
        <v/>
      </c>
      <c r="F267" s="201" t="str">
        <f>IFERROR(IF(VLOOKUP($A267,'Annex 2 Designated EHV charges'!$A:$O,10,FALSE)=0,"",VLOOKUP($A267,'Annex 2 Designated EHV charges'!$A:$O,10,FALSE)),"")</f>
        <v/>
      </c>
      <c r="G267" s="201" t="str">
        <f>IFERROR(IF(VLOOKUP($A267,'Annex 2 Designated EHV charges'!$A:$O,11,FALSE)=0,"",VLOOKUP($A267,'Annex 2 Designated EHV charges'!$A:$O,11,FALSE)),"")</f>
        <v/>
      </c>
      <c r="H267" s="201" t="str">
        <f>IFERROR(IF(VLOOKUP($A267,'Annex 2 Designated EHV charges'!$A:$O,12,FALSE)=0,"",VLOOKUP($A267,'Annex 2 Designated EHV charges'!$A:$O,12,FALSE)),"")</f>
        <v/>
      </c>
    </row>
    <row r="268" spans="1:8" x14ac:dyDescent="0.25">
      <c r="A268" s="203" t="str" cm="1">
        <f t="array" ref="A268">IFERROR(INDEX('Annex 2 Designated EHV charges'!$A$10:$A$300, MATCH(0, IF(ISBLANK('Annex 2 Designated EHV charges'!$A$10:$A$300),1, COUNTIF(A$4:$A267, 'Annex 2 Designated EHV charges'!$A$10:$A$300)), 0)),"")</f>
        <v/>
      </c>
      <c r="B268" s="203" t="str">
        <f>IF($A268="","",VLOOKUP($A268,'Annex 2 Designated EHV charges'!$A:$O,2,0))</f>
        <v/>
      </c>
      <c r="C268" s="204" t="str">
        <f>IF($A268="","",VLOOKUP($A268,'Annex 2 Designated EHV charges'!$A:$O,3,0))</f>
        <v/>
      </c>
      <c r="D268" s="203" t="str">
        <f>IF($A268="","",VLOOKUP($A268,'Annex 2 Designated EHV charges'!$A:$O,7,0))</f>
        <v/>
      </c>
      <c r="E268" s="202" t="str">
        <f>IFERROR(IF(VLOOKUP($A268,'Annex 2 Designated EHV charges'!$A:$O,9,FALSE)=0,"",VLOOKUP($A268,'Annex 2 Designated EHV charges'!$A:$O,9,FALSE)),"")</f>
        <v/>
      </c>
      <c r="F268" s="201" t="str">
        <f>IFERROR(IF(VLOOKUP($A268,'Annex 2 Designated EHV charges'!$A:$O,10,FALSE)=0,"",VLOOKUP($A268,'Annex 2 Designated EHV charges'!$A:$O,10,FALSE)),"")</f>
        <v/>
      </c>
      <c r="G268" s="201" t="str">
        <f>IFERROR(IF(VLOOKUP($A268,'Annex 2 Designated EHV charges'!$A:$O,11,FALSE)=0,"",VLOOKUP($A268,'Annex 2 Designated EHV charges'!$A:$O,11,FALSE)),"")</f>
        <v/>
      </c>
      <c r="H268" s="201" t="str">
        <f>IFERROR(IF(VLOOKUP($A268,'Annex 2 Designated EHV charges'!$A:$O,12,FALSE)=0,"",VLOOKUP($A268,'Annex 2 Designated EHV charges'!$A:$O,12,FALSE)),"")</f>
        <v/>
      </c>
    </row>
    <row r="269" spans="1:8" x14ac:dyDescent="0.25">
      <c r="A269" s="203" t="str" cm="1">
        <f t="array" ref="A269">IFERROR(INDEX('Annex 2 Designated EHV charges'!$A$10:$A$300, MATCH(0, IF(ISBLANK('Annex 2 Designated EHV charges'!$A$10:$A$300),1, COUNTIF(A$4:$A268, 'Annex 2 Designated EHV charges'!$A$10:$A$300)), 0)),"")</f>
        <v/>
      </c>
      <c r="B269" s="203" t="str">
        <f>IF($A269="","",VLOOKUP($A269,'Annex 2 Designated EHV charges'!$A:$O,2,0))</f>
        <v/>
      </c>
      <c r="C269" s="204" t="str">
        <f>IF($A269="","",VLOOKUP($A269,'Annex 2 Designated EHV charges'!$A:$O,3,0))</f>
        <v/>
      </c>
      <c r="D269" s="203" t="str">
        <f>IF($A269="","",VLOOKUP($A269,'Annex 2 Designated EHV charges'!$A:$O,7,0))</f>
        <v/>
      </c>
      <c r="E269" s="202" t="str">
        <f>IFERROR(IF(VLOOKUP($A269,'Annex 2 Designated EHV charges'!$A:$O,9,FALSE)=0,"",VLOOKUP($A269,'Annex 2 Designated EHV charges'!$A:$O,9,FALSE)),"")</f>
        <v/>
      </c>
      <c r="F269" s="201" t="str">
        <f>IFERROR(IF(VLOOKUP($A269,'Annex 2 Designated EHV charges'!$A:$O,10,FALSE)=0,"",VLOOKUP($A269,'Annex 2 Designated EHV charges'!$A:$O,10,FALSE)),"")</f>
        <v/>
      </c>
      <c r="G269" s="201" t="str">
        <f>IFERROR(IF(VLOOKUP($A269,'Annex 2 Designated EHV charges'!$A:$O,11,FALSE)=0,"",VLOOKUP($A269,'Annex 2 Designated EHV charges'!$A:$O,11,FALSE)),"")</f>
        <v/>
      </c>
      <c r="H269" s="201" t="str">
        <f>IFERROR(IF(VLOOKUP($A269,'Annex 2 Designated EHV charges'!$A:$O,12,FALSE)=0,"",VLOOKUP($A269,'Annex 2 Designated EHV charges'!$A:$O,12,FALSE)),"")</f>
        <v/>
      </c>
    </row>
    <row r="270" spans="1:8" x14ac:dyDescent="0.25">
      <c r="A270" s="203" t="str" cm="1">
        <f t="array" ref="A270">IFERROR(INDEX('Annex 2 Designated EHV charges'!$A$10:$A$300, MATCH(0, IF(ISBLANK('Annex 2 Designated EHV charges'!$A$10:$A$300),1, COUNTIF(A$4:$A269, 'Annex 2 Designated EHV charges'!$A$10:$A$300)), 0)),"")</f>
        <v/>
      </c>
      <c r="B270" s="203" t="str">
        <f>IF($A270="","",VLOOKUP($A270,'Annex 2 Designated EHV charges'!$A:$O,2,0))</f>
        <v/>
      </c>
      <c r="C270" s="204" t="str">
        <f>IF($A270="","",VLOOKUP($A270,'Annex 2 Designated EHV charges'!$A:$O,3,0))</f>
        <v/>
      </c>
      <c r="D270" s="203" t="str">
        <f>IF($A270="","",VLOOKUP($A270,'Annex 2 Designated EHV charges'!$A:$O,7,0))</f>
        <v/>
      </c>
      <c r="E270" s="202" t="str">
        <f>IFERROR(IF(VLOOKUP($A270,'Annex 2 Designated EHV charges'!$A:$O,9,FALSE)=0,"",VLOOKUP($A270,'Annex 2 Designated EHV charges'!$A:$O,9,FALSE)),"")</f>
        <v/>
      </c>
      <c r="F270" s="201" t="str">
        <f>IFERROR(IF(VLOOKUP($A270,'Annex 2 Designated EHV charges'!$A:$O,10,FALSE)=0,"",VLOOKUP($A270,'Annex 2 Designated EHV charges'!$A:$O,10,FALSE)),"")</f>
        <v/>
      </c>
      <c r="G270" s="201" t="str">
        <f>IFERROR(IF(VLOOKUP($A270,'Annex 2 Designated EHV charges'!$A:$O,11,FALSE)=0,"",VLOOKUP($A270,'Annex 2 Designated EHV charges'!$A:$O,11,FALSE)),"")</f>
        <v/>
      </c>
      <c r="H270" s="201" t="str">
        <f>IFERROR(IF(VLOOKUP($A270,'Annex 2 Designated EHV charges'!$A:$O,12,FALSE)=0,"",VLOOKUP($A270,'Annex 2 Designated EHV charges'!$A:$O,12,FALSE)),"")</f>
        <v/>
      </c>
    </row>
    <row r="271" spans="1:8" x14ac:dyDescent="0.25">
      <c r="A271" s="203" t="str" cm="1">
        <f t="array" ref="A271">IFERROR(INDEX('Annex 2 Designated EHV charges'!$A$10:$A$300, MATCH(0, IF(ISBLANK('Annex 2 Designated EHV charges'!$A$10:$A$300),1, COUNTIF(A$4:$A270, 'Annex 2 Designated EHV charges'!$A$10:$A$300)), 0)),"")</f>
        <v/>
      </c>
      <c r="B271" s="203" t="str">
        <f>IF($A271="","",VLOOKUP($A271,'Annex 2 Designated EHV charges'!$A:$O,2,0))</f>
        <v/>
      </c>
      <c r="C271" s="204" t="str">
        <f>IF($A271="","",VLOOKUP($A271,'Annex 2 Designated EHV charges'!$A:$O,3,0))</f>
        <v/>
      </c>
      <c r="D271" s="203" t="str">
        <f>IF($A271="","",VLOOKUP($A271,'Annex 2 Designated EHV charges'!$A:$O,7,0))</f>
        <v/>
      </c>
      <c r="E271" s="202" t="str">
        <f>IFERROR(IF(VLOOKUP($A271,'Annex 2 Designated EHV charges'!$A:$O,9,FALSE)=0,"",VLOOKUP($A271,'Annex 2 Designated EHV charges'!$A:$O,9,FALSE)),"")</f>
        <v/>
      </c>
      <c r="F271" s="201" t="str">
        <f>IFERROR(IF(VLOOKUP($A271,'Annex 2 Designated EHV charges'!$A:$O,10,FALSE)=0,"",VLOOKUP($A271,'Annex 2 Designated EHV charges'!$A:$O,10,FALSE)),"")</f>
        <v/>
      </c>
      <c r="G271" s="201" t="str">
        <f>IFERROR(IF(VLOOKUP($A271,'Annex 2 Designated EHV charges'!$A:$O,11,FALSE)=0,"",VLOOKUP($A271,'Annex 2 Designated EHV charges'!$A:$O,11,FALSE)),"")</f>
        <v/>
      </c>
      <c r="H271" s="201" t="str">
        <f>IFERROR(IF(VLOOKUP($A271,'Annex 2 Designated EHV charges'!$A:$O,12,FALSE)=0,"",VLOOKUP($A271,'Annex 2 Designated EHV charges'!$A:$O,12,FALSE)),"")</f>
        <v/>
      </c>
    </row>
    <row r="272" spans="1:8" x14ac:dyDescent="0.25">
      <c r="A272" s="203" t="str" cm="1">
        <f t="array" ref="A272">IFERROR(INDEX('Annex 2 Designated EHV charges'!$A$10:$A$300, MATCH(0, IF(ISBLANK('Annex 2 Designated EHV charges'!$A$10:$A$300),1, COUNTIF(A$4:$A271, 'Annex 2 Designated EHV charges'!$A$10:$A$300)), 0)),"")</f>
        <v/>
      </c>
      <c r="B272" s="203" t="str">
        <f>IF($A272="","",VLOOKUP($A272,'Annex 2 Designated EHV charges'!$A:$O,2,0))</f>
        <v/>
      </c>
      <c r="C272" s="204" t="str">
        <f>IF($A272="","",VLOOKUP($A272,'Annex 2 Designated EHV charges'!$A:$O,3,0))</f>
        <v/>
      </c>
      <c r="D272" s="203" t="str">
        <f>IF($A272="","",VLOOKUP($A272,'Annex 2 Designated EHV charges'!$A:$O,7,0))</f>
        <v/>
      </c>
      <c r="E272" s="202" t="str">
        <f>IFERROR(IF(VLOOKUP($A272,'Annex 2 Designated EHV charges'!$A:$O,9,FALSE)=0,"",VLOOKUP($A272,'Annex 2 Designated EHV charges'!$A:$O,9,FALSE)),"")</f>
        <v/>
      </c>
      <c r="F272" s="201" t="str">
        <f>IFERROR(IF(VLOOKUP($A272,'Annex 2 Designated EHV charges'!$A:$O,10,FALSE)=0,"",VLOOKUP($A272,'Annex 2 Designated EHV charges'!$A:$O,10,FALSE)),"")</f>
        <v/>
      </c>
      <c r="G272" s="201" t="str">
        <f>IFERROR(IF(VLOOKUP($A272,'Annex 2 Designated EHV charges'!$A:$O,11,FALSE)=0,"",VLOOKUP($A272,'Annex 2 Designated EHV charges'!$A:$O,11,FALSE)),"")</f>
        <v/>
      </c>
      <c r="H272" s="201" t="str">
        <f>IFERROR(IF(VLOOKUP($A272,'Annex 2 Designated EHV charges'!$A:$O,12,FALSE)=0,"",VLOOKUP($A272,'Annex 2 Designated EHV charges'!$A:$O,12,FALSE)),"")</f>
        <v/>
      </c>
    </row>
    <row r="273" spans="1:8" x14ac:dyDescent="0.25">
      <c r="A273" s="203" t="str" cm="1">
        <f t="array" ref="A273">IFERROR(INDEX('Annex 2 Designated EHV charges'!$A$10:$A$300, MATCH(0, IF(ISBLANK('Annex 2 Designated EHV charges'!$A$10:$A$300),1, COUNTIF(A$4:$A272, 'Annex 2 Designated EHV charges'!$A$10:$A$300)), 0)),"")</f>
        <v/>
      </c>
      <c r="B273" s="203" t="str">
        <f>IF($A273="","",VLOOKUP($A273,'Annex 2 Designated EHV charges'!$A:$O,2,0))</f>
        <v/>
      </c>
      <c r="C273" s="204" t="str">
        <f>IF($A273="","",VLOOKUP($A273,'Annex 2 Designated EHV charges'!$A:$O,3,0))</f>
        <v/>
      </c>
      <c r="D273" s="203" t="str">
        <f>IF($A273="","",VLOOKUP($A273,'Annex 2 Designated EHV charges'!$A:$O,7,0))</f>
        <v/>
      </c>
      <c r="E273" s="202" t="str">
        <f>IFERROR(IF(VLOOKUP($A273,'Annex 2 Designated EHV charges'!$A:$O,9,FALSE)=0,"",VLOOKUP($A273,'Annex 2 Designated EHV charges'!$A:$O,9,FALSE)),"")</f>
        <v/>
      </c>
      <c r="F273" s="201" t="str">
        <f>IFERROR(IF(VLOOKUP($A273,'Annex 2 Designated EHV charges'!$A:$O,10,FALSE)=0,"",VLOOKUP($A273,'Annex 2 Designated EHV charges'!$A:$O,10,FALSE)),"")</f>
        <v/>
      </c>
      <c r="G273" s="201" t="str">
        <f>IFERROR(IF(VLOOKUP($A273,'Annex 2 Designated EHV charges'!$A:$O,11,FALSE)=0,"",VLOOKUP($A273,'Annex 2 Designated EHV charges'!$A:$O,11,FALSE)),"")</f>
        <v/>
      </c>
      <c r="H273" s="201" t="str">
        <f>IFERROR(IF(VLOOKUP($A273,'Annex 2 Designated EHV charges'!$A:$O,12,FALSE)=0,"",VLOOKUP($A273,'Annex 2 Designated EHV charges'!$A:$O,12,FALSE)),"")</f>
        <v/>
      </c>
    </row>
    <row r="274" spans="1:8" x14ac:dyDescent="0.25">
      <c r="A274" s="203" t="str" cm="1">
        <f t="array" ref="A274">IFERROR(INDEX('Annex 2 Designated EHV charges'!$A$10:$A$300, MATCH(0, IF(ISBLANK('Annex 2 Designated EHV charges'!$A$10:$A$300),1, COUNTIF(A$4:$A273, 'Annex 2 Designated EHV charges'!$A$10:$A$300)), 0)),"")</f>
        <v/>
      </c>
      <c r="B274" s="203" t="str">
        <f>IF($A274="","",VLOOKUP($A274,'Annex 2 Designated EHV charges'!$A:$O,2,0))</f>
        <v/>
      </c>
      <c r="C274" s="204" t="str">
        <f>IF($A274="","",VLOOKUP($A274,'Annex 2 Designated EHV charges'!$A:$O,3,0))</f>
        <v/>
      </c>
      <c r="D274" s="203" t="str">
        <f>IF($A274="","",VLOOKUP($A274,'Annex 2 Designated EHV charges'!$A:$O,7,0))</f>
        <v/>
      </c>
      <c r="E274" s="202" t="str">
        <f>IFERROR(IF(VLOOKUP($A274,'Annex 2 Designated EHV charges'!$A:$O,9,FALSE)=0,"",VLOOKUP($A274,'Annex 2 Designated EHV charges'!$A:$O,9,FALSE)),"")</f>
        <v/>
      </c>
      <c r="F274" s="201" t="str">
        <f>IFERROR(IF(VLOOKUP($A274,'Annex 2 Designated EHV charges'!$A:$O,10,FALSE)=0,"",VLOOKUP($A274,'Annex 2 Designated EHV charges'!$A:$O,10,FALSE)),"")</f>
        <v/>
      </c>
      <c r="G274" s="201" t="str">
        <f>IFERROR(IF(VLOOKUP($A274,'Annex 2 Designated EHV charges'!$A:$O,11,FALSE)=0,"",VLOOKUP($A274,'Annex 2 Designated EHV charges'!$A:$O,11,FALSE)),"")</f>
        <v/>
      </c>
      <c r="H274" s="201" t="str">
        <f>IFERROR(IF(VLOOKUP($A274,'Annex 2 Designated EHV charges'!$A:$O,12,FALSE)=0,"",VLOOKUP($A274,'Annex 2 Designated EHV charges'!$A:$O,12,FALSE)),"")</f>
        <v/>
      </c>
    </row>
    <row r="275" spans="1:8" x14ac:dyDescent="0.25">
      <c r="A275" s="203" t="str" cm="1">
        <f t="array" ref="A275">IFERROR(INDEX('Annex 2 Designated EHV charges'!$A$10:$A$300, MATCH(0, IF(ISBLANK('Annex 2 Designated EHV charges'!$A$10:$A$300),1, COUNTIF(A$4:$A274, 'Annex 2 Designated EHV charges'!$A$10:$A$300)), 0)),"")</f>
        <v/>
      </c>
      <c r="B275" s="203" t="str">
        <f>IF($A275="","",VLOOKUP($A275,'Annex 2 Designated EHV charges'!$A:$O,2,0))</f>
        <v/>
      </c>
      <c r="C275" s="204" t="str">
        <f>IF($A275="","",VLOOKUP($A275,'Annex 2 Designated EHV charges'!$A:$O,3,0))</f>
        <v/>
      </c>
      <c r="D275" s="203" t="str">
        <f>IF($A275="","",VLOOKUP($A275,'Annex 2 Designated EHV charges'!$A:$O,7,0))</f>
        <v/>
      </c>
      <c r="E275" s="202" t="str">
        <f>IFERROR(IF(VLOOKUP($A275,'Annex 2 Designated EHV charges'!$A:$O,9,FALSE)=0,"",VLOOKUP($A275,'Annex 2 Designated EHV charges'!$A:$O,9,FALSE)),"")</f>
        <v/>
      </c>
      <c r="F275" s="201" t="str">
        <f>IFERROR(IF(VLOOKUP($A275,'Annex 2 Designated EHV charges'!$A:$O,10,FALSE)=0,"",VLOOKUP($A275,'Annex 2 Designated EHV charges'!$A:$O,10,FALSE)),"")</f>
        <v/>
      </c>
      <c r="G275" s="201" t="str">
        <f>IFERROR(IF(VLOOKUP($A275,'Annex 2 Designated EHV charges'!$A:$O,11,FALSE)=0,"",VLOOKUP($A275,'Annex 2 Designated EHV charges'!$A:$O,11,FALSE)),"")</f>
        <v/>
      </c>
      <c r="H275" s="201" t="str">
        <f>IFERROR(IF(VLOOKUP($A275,'Annex 2 Designated EHV charges'!$A:$O,12,FALSE)=0,"",VLOOKUP($A275,'Annex 2 Designated EHV charges'!$A:$O,12,FALSE)),"")</f>
        <v/>
      </c>
    </row>
    <row r="276" spans="1:8" x14ac:dyDescent="0.25">
      <c r="A276" s="203" t="str" cm="1">
        <f t="array" ref="A276">IFERROR(INDEX('Annex 2 Designated EHV charges'!$A$10:$A$300, MATCH(0, IF(ISBLANK('Annex 2 Designated EHV charges'!$A$10:$A$300),1, COUNTIF(A$4:$A275, 'Annex 2 Designated EHV charges'!$A$10:$A$300)), 0)),"")</f>
        <v/>
      </c>
      <c r="B276" s="203" t="str">
        <f>IF($A276="","",VLOOKUP($A276,'Annex 2 Designated EHV charges'!$A:$O,2,0))</f>
        <v/>
      </c>
      <c r="C276" s="204" t="str">
        <f>IF($A276="","",VLOOKUP($A276,'Annex 2 Designated EHV charges'!$A:$O,3,0))</f>
        <v/>
      </c>
      <c r="D276" s="203" t="str">
        <f>IF($A276="","",VLOOKUP($A276,'Annex 2 Designated EHV charges'!$A:$O,7,0))</f>
        <v/>
      </c>
      <c r="E276" s="202" t="str">
        <f>IFERROR(IF(VLOOKUP($A276,'Annex 2 Designated EHV charges'!$A:$O,9,FALSE)=0,"",VLOOKUP($A276,'Annex 2 Designated EHV charges'!$A:$O,9,FALSE)),"")</f>
        <v/>
      </c>
      <c r="F276" s="201" t="str">
        <f>IFERROR(IF(VLOOKUP($A276,'Annex 2 Designated EHV charges'!$A:$O,10,FALSE)=0,"",VLOOKUP($A276,'Annex 2 Designated EHV charges'!$A:$O,10,FALSE)),"")</f>
        <v/>
      </c>
      <c r="G276" s="201" t="str">
        <f>IFERROR(IF(VLOOKUP($A276,'Annex 2 Designated EHV charges'!$A:$O,11,FALSE)=0,"",VLOOKUP($A276,'Annex 2 Designated EHV charges'!$A:$O,11,FALSE)),"")</f>
        <v/>
      </c>
      <c r="H276" s="201" t="str">
        <f>IFERROR(IF(VLOOKUP($A276,'Annex 2 Designated EHV charges'!$A:$O,12,FALSE)=0,"",VLOOKUP($A276,'Annex 2 Designated EHV charges'!$A:$O,12,FALSE)),"")</f>
        <v/>
      </c>
    </row>
    <row r="277" spans="1:8" x14ac:dyDescent="0.25">
      <c r="A277" s="203" t="str" cm="1">
        <f t="array" ref="A277">IFERROR(INDEX('Annex 2 Designated EHV charges'!$A$10:$A$300, MATCH(0, IF(ISBLANK('Annex 2 Designated EHV charges'!$A$10:$A$300),1, COUNTIF(A$4:$A276, 'Annex 2 Designated EHV charges'!$A$10:$A$300)), 0)),"")</f>
        <v/>
      </c>
      <c r="B277" s="203" t="str">
        <f>IF($A277="","",VLOOKUP($A277,'Annex 2 Designated EHV charges'!$A:$O,2,0))</f>
        <v/>
      </c>
      <c r="C277" s="204" t="str">
        <f>IF($A277="","",VLOOKUP($A277,'Annex 2 Designated EHV charges'!$A:$O,3,0))</f>
        <v/>
      </c>
      <c r="D277" s="203" t="str">
        <f>IF($A277="","",VLOOKUP($A277,'Annex 2 Designated EHV charges'!$A:$O,7,0))</f>
        <v/>
      </c>
      <c r="E277" s="202" t="str">
        <f>IFERROR(IF(VLOOKUP($A277,'Annex 2 Designated EHV charges'!$A:$O,9,FALSE)=0,"",VLOOKUP($A277,'Annex 2 Designated EHV charges'!$A:$O,9,FALSE)),"")</f>
        <v/>
      </c>
      <c r="F277" s="201" t="str">
        <f>IFERROR(IF(VLOOKUP($A277,'Annex 2 Designated EHV charges'!$A:$O,10,FALSE)=0,"",VLOOKUP($A277,'Annex 2 Designated EHV charges'!$A:$O,10,FALSE)),"")</f>
        <v/>
      </c>
      <c r="G277" s="201" t="str">
        <f>IFERROR(IF(VLOOKUP($A277,'Annex 2 Designated EHV charges'!$A:$O,11,FALSE)=0,"",VLOOKUP($A277,'Annex 2 Designated EHV charges'!$A:$O,11,FALSE)),"")</f>
        <v/>
      </c>
      <c r="H277" s="201" t="str">
        <f>IFERROR(IF(VLOOKUP($A277,'Annex 2 Designated EHV charges'!$A:$O,12,FALSE)=0,"",VLOOKUP($A277,'Annex 2 Designated EHV charges'!$A:$O,12,FALSE)),"")</f>
        <v/>
      </c>
    </row>
    <row r="278" spans="1:8" x14ac:dyDescent="0.25">
      <c r="A278" s="203" t="str" cm="1">
        <f t="array" ref="A278">IFERROR(INDEX('Annex 2 Designated EHV charges'!$A$10:$A$300, MATCH(0, IF(ISBLANK('Annex 2 Designated EHV charges'!$A$10:$A$300),1, COUNTIF(A$4:$A277, 'Annex 2 Designated EHV charges'!$A$10:$A$300)), 0)),"")</f>
        <v/>
      </c>
      <c r="B278" s="203" t="str">
        <f>IF($A278="","",VLOOKUP($A278,'Annex 2 Designated EHV charges'!$A:$O,2,0))</f>
        <v/>
      </c>
      <c r="C278" s="204" t="str">
        <f>IF($A278="","",VLOOKUP($A278,'Annex 2 Designated EHV charges'!$A:$O,3,0))</f>
        <v/>
      </c>
      <c r="D278" s="203" t="str">
        <f>IF($A278="","",VLOOKUP($A278,'Annex 2 Designated EHV charges'!$A:$O,7,0))</f>
        <v/>
      </c>
      <c r="E278" s="202" t="str">
        <f>IFERROR(IF(VLOOKUP($A278,'Annex 2 Designated EHV charges'!$A:$O,9,FALSE)=0,"",VLOOKUP($A278,'Annex 2 Designated EHV charges'!$A:$O,9,FALSE)),"")</f>
        <v/>
      </c>
      <c r="F278" s="201" t="str">
        <f>IFERROR(IF(VLOOKUP($A278,'Annex 2 Designated EHV charges'!$A:$O,10,FALSE)=0,"",VLOOKUP($A278,'Annex 2 Designated EHV charges'!$A:$O,10,FALSE)),"")</f>
        <v/>
      </c>
      <c r="G278" s="201" t="str">
        <f>IFERROR(IF(VLOOKUP($A278,'Annex 2 Designated EHV charges'!$A:$O,11,FALSE)=0,"",VLOOKUP($A278,'Annex 2 Designated EHV charges'!$A:$O,11,FALSE)),"")</f>
        <v/>
      </c>
      <c r="H278" s="201" t="str">
        <f>IFERROR(IF(VLOOKUP($A278,'Annex 2 Designated EHV charges'!$A:$O,12,FALSE)=0,"",VLOOKUP($A278,'Annex 2 Designated EHV charges'!$A:$O,12,FALSE)),"")</f>
        <v/>
      </c>
    </row>
    <row r="279" spans="1:8" x14ac:dyDescent="0.25">
      <c r="A279" s="203" t="str" cm="1">
        <f t="array" ref="A279">IFERROR(INDEX('Annex 2 Designated EHV charges'!$A$10:$A$300, MATCH(0, IF(ISBLANK('Annex 2 Designated EHV charges'!$A$10:$A$300),1, COUNTIF(A$4:$A278, 'Annex 2 Designated EHV charges'!$A$10:$A$300)), 0)),"")</f>
        <v/>
      </c>
      <c r="B279" s="203" t="str">
        <f>IF($A279="","",VLOOKUP($A279,'Annex 2 Designated EHV charges'!$A:$O,2,0))</f>
        <v/>
      </c>
      <c r="C279" s="204" t="str">
        <f>IF($A279="","",VLOOKUP($A279,'Annex 2 Designated EHV charges'!$A:$O,3,0))</f>
        <v/>
      </c>
      <c r="D279" s="203" t="str">
        <f>IF($A279="","",VLOOKUP($A279,'Annex 2 Designated EHV charges'!$A:$O,7,0))</f>
        <v/>
      </c>
      <c r="E279" s="202" t="str">
        <f>IFERROR(IF(VLOOKUP($A279,'Annex 2 Designated EHV charges'!$A:$O,9,FALSE)=0,"",VLOOKUP($A279,'Annex 2 Designated EHV charges'!$A:$O,9,FALSE)),"")</f>
        <v/>
      </c>
      <c r="F279" s="201" t="str">
        <f>IFERROR(IF(VLOOKUP($A279,'Annex 2 Designated EHV charges'!$A:$O,10,FALSE)=0,"",VLOOKUP($A279,'Annex 2 Designated EHV charges'!$A:$O,10,FALSE)),"")</f>
        <v/>
      </c>
      <c r="G279" s="201" t="str">
        <f>IFERROR(IF(VLOOKUP($A279,'Annex 2 Designated EHV charges'!$A:$O,11,FALSE)=0,"",VLOOKUP($A279,'Annex 2 Designated EHV charges'!$A:$O,11,FALSE)),"")</f>
        <v/>
      </c>
      <c r="H279" s="201" t="str">
        <f>IFERROR(IF(VLOOKUP($A279,'Annex 2 Designated EHV charges'!$A:$O,12,FALSE)=0,"",VLOOKUP($A279,'Annex 2 Designated EHV charges'!$A:$O,12,FALSE)),"")</f>
        <v/>
      </c>
    </row>
    <row r="280" spans="1:8" x14ac:dyDescent="0.25">
      <c r="A280" s="203" t="str" cm="1">
        <f t="array" ref="A280">IFERROR(INDEX('Annex 2 Designated EHV charges'!$A$10:$A$300, MATCH(0, IF(ISBLANK('Annex 2 Designated EHV charges'!$A$10:$A$300),1, COUNTIF(A$4:$A279, 'Annex 2 Designated EHV charges'!$A$10:$A$300)), 0)),"")</f>
        <v/>
      </c>
      <c r="B280" s="203" t="str">
        <f>IF($A280="","",VLOOKUP($A280,'Annex 2 Designated EHV charges'!$A:$O,2,0))</f>
        <v/>
      </c>
      <c r="C280" s="204" t="str">
        <f>IF($A280="","",VLOOKUP($A280,'Annex 2 Designated EHV charges'!$A:$O,3,0))</f>
        <v/>
      </c>
      <c r="D280" s="203" t="str">
        <f>IF($A280="","",VLOOKUP($A280,'Annex 2 Designated EHV charges'!$A:$O,7,0))</f>
        <v/>
      </c>
      <c r="E280" s="202" t="str">
        <f>IFERROR(IF(VLOOKUP($A280,'Annex 2 Designated EHV charges'!$A:$O,9,FALSE)=0,"",VLOOKUP($A280,'Annex 2 Designated EHV charges'!$A:$O,9,FALSE)),"")</f>
        <v/>
      </c>
      <c r="F280" s="201" t="str">
        <f>IFERROR(IF(VLOOKUP($A280,'Annex 2 Designated EHV charges'!$A:$O,10,FALSE)=0,"",VLOOKUP($A280,'Annex 2 Designated EHV charges'!$A:$O,10,FALSE)),"")</f>
        <v/>
      </c>
      <c r="G280" s="201" t="str">
        <f>IFERROR(IF(VLOOKUP($A280,'Annex 2 Designated EHV charges'!$A:$O,11,FALSE)=0,"",VLOOKUP($A280,'Annex 2 Designated EHV charges'!$A:$O,11,FALSE)),"")</f>
        <v/>
      </c>
      <c r="H280" s="201" t="str">
        <f>IFERROR(IF(VLOOKUP($A280,'Annex 2 Designated EHV charges'!$A:$O,12,FALSE)=0,"",VLOOKUP($A280,'Annex 2 Designated EHV charges'!$A:$O,12,FALSE)),"")</f>
        <v/>
      </c>
    </row>
    <row r="281" spans="1:8" x14ac:dyDescent="0.25">
      <c r="A281" s="203" t="str" cm="1">
        <f t="array" ref="A281">IFERROR(INDEX('Annex 2 Designated EHV charges'!$A$10:$A$300, MATCH(0, IF(ISBLANK('Annex 2 Designated EHV charges'!$A$10:$A$300),1, COUNTIF(A$4:$A280, 'Annex 2 Designated EHV charges'!$A$10:$A$300)), 0)),"")</f>
        <v/>
      </c>
      <c r="B281" s="203" t="str">
        <f>IF($A281="","",VLOOKUP($A281,'Annex 2 Designated EHV charges'!$A:$O,2,0))</f>
        <v/>
      </c>
      <c r="C281" s="204" t="str">
        <f>IF($A281="","",VLOOKUP($A281,'Annex 2 Designated EHV charges'!$A:$O,3,0))</f>
        <v/>
      </c>
      <c r="D281" s="203" t="str">
        <f>IF($A281="","",VLOOKUP($A281,'Annex 2 Designated EHV charges'!$A:$O,7,0))</f>
        <v/>
      </c>
      <c r="E281" s="202" t="str">
        <f>IFERROR(IF(VLOOKUP($A281,'Annex 2 Designated EHV charges'!$A:$O,9,FALSE)=0,"",VLOOKUP($A281,'Annex 2 Designated EHV charges'!$A:$O,9,FALSE)),"")</f>
        <v/>
      </c>
      <c r="F281" s="201" t="str">
        <f>IFERROR(IF(VLOOKUP($A281,'Annex 2 Designated EHV charges'!$A:$O,10,FALSE)=0,"",VLOOKUP($A281,'Annex 2 Designated EHV charges'!$A:$O,10,FALSE)),"")</f>
        <v/>
      </c>
      <c r="G281" s="201" t="str">
        <f>IFERROR(IF(VLOOKUP($A281,'Annex 2 Designated EHV charges'!$A:$O,11,FALSE)=0,"",VLOOKUP($A281,'Annex 2 Designated EHV charges'!$A:$O,11,FALSE)),"")</f>
        <v/>
      </c>
      <c r="H281" s="201" t="str">
        <f>IFERROR(IF(VLOOKUP($A281,'Annex 2 Designated EHV charges'!$A:$O,12,FALSE)=0,"",VLOOKUP($A281,'Annex 2 Designated EHV charges'!$A:$O,12,FALSE)),"")</f>
        <v/>
      </c>
    </row>
    <row r="282" spans="1:8" x14ac:dyDescent="0.25">
      <c r="A282" s="203" t="str" cm="1">
        <f t="array" ref="A282">IFERROR(INDEX('Annex 2 Designated EHV charges'!$A$10:$A$300, MATCH(0, IF(ISBLANK('Annex 2 Designated EHV charges'!$A$10:$A$300),1, COUNTIF(A$4:$A281, 'Annex 2 Designated EHV charges'!$A$10:$A$300)), 0)),"")</f>
        <v/>
      </c>
      <c r="B282" s="203" t="str">
        <f>IF($A282="","",VLOOKUP($A282,'Annex 2 Designated EHV charges'!$A:$O,2,0))</f>
        <v/>
      </c>
      <c r="C282" s="204" t="str">
        <f>IF($A282="","",VLOOKUP($A282,'Annex 2 Designated EHV charges'!$A:$O,3,0))</f>
        <v/>
      </c>
      <c r="D282" s="203" t="str">
        <f>IF($A282="","",VLOOKUP($A282,'Annex 2 Designated EHV charges'!$A:$O,7,0))</f>
        <v/>
      </c>
      <c r="E282" s="202" t="str">
        <f>IFERROR(IF(VLOOKUP($A282,'Annex 2 Designated EHV charges'!$A:$O,9,FALSE)=0,"",VLOOKUP($A282,'Annex 2 Designated EHV charges'!$A:$O,9,FALSE)),"")</f>
        <v/>
      </c>
      <c r="F282" s="201" t="str">
        <f>IFERROR(IF(VLOOKUP($A282,'Annex 2 Designated EHV charges'!$A:$O,10,FALSE)=0,"",VLOOKUP($A282,'Annex 2 Designated EHV charges'!$A:$O,10,FALSE)),"")</f>
        <v/>
      </c>
      <c r="G282" s="201" t="str">
        <f>IFERROR(IF(VLOOKUP($A282,'Annex 2 Designated EHV charges'!$A:$O,11,FALSE)=0,"",VLOOKUP($A282,'Annex 2 Designated EHV charges'!$A:$O,11,FALSE)),"")</f>
        <v/>
      </c>
      <c r="H282" s="201" t="str">
        <f>IFERROR(IF(VLOOKUP($A282,'Annex 2 Designated EHV charges'!$A:$O,12,FALSE)=0,"",VLOOKUP($A282,'Annex 2 Designated EHV charges'!$A:$O,12,FALSE)),"")</f>
        <v/>
      </c>
    </row>
    <row r="283" spans="1:8" x14ac:dyDescent="0.25">
      <c r="A283" s="203" t="str" cm="1">
        <f t="array" ref="A283">IFERROR(INDEX('Annex 2 Designated EHV charges'!$A$10:$A$300, MATCH(0, IF(ISBLANK('Annex 2 Designated EHV charges'!$A$10:$A$300),1, COUNTIF(A$4:$A282, 'Annex 2 Designated EHV charges'!$A$10:$A$300)), 0)),"")</f>
        <v/>
      </c>
      <c r="B283" s="203" t="str">
        <f>IF($A283="","",VLOOKUP($A283,'Annex 2 Designated EHV charges'!$A:$O,2,0))</f>
        <v/>
      </c>
      <c r="C283" s="204" t="str">
        <f>IF($A283="","",VLOOKUP($A283,'Annex 2 Designated EHV charges'!$A:$O,3,0))</f>
        <v/>
      </c>
      <c r="D283" s="203" t="str">
        <f>IF($A283="","",VLOOKUP($A283,'Annex 2 Designated EHV charges'!$A:$O,7,0))</f>
        <v/>
      </c>
      <c r="E283" s="202" t="str">
        <f>IFERROR(IF(VLOOKUP($A283,'Annex 2 Designated EHV charges'!$A:$O,9,FALSE)=0,"",VLOOKUP($A283,'Annex 2 Designated EHV charges'!$A:$O,9,FALSE)),"")</f>
        <v/>
      </c>
      <c r="F283" s="201" t="str">
        <f>IFERROR(IF(VLOOKUP($A283,'Annex 2 Designated EHV charges'!$A:$O,10,FALSE)=0,"",VLOOKUP($A283,'Annex 2 Designated EHV charges'!$A:$O,10,FALSE)),"")</f>
        <v/>
      </c>
      <c r="G283" s="201" t="str">
        <f>IFERROR(IF(VLOOKUP($A283,'Annex 2 Designated EHV charges'!$A:$O,11,FALSE)=0,"",VLOOKUP($A283,'Annex 2 Designated EHV charges'!$A:$O,11,FALSE)),"")</f>
        <v/>
      </c>
      <c r="H283" s="201" t="str">
        <f>IFERROR(IF(VLOOKUP($A283,'Annex 2 Designated EHV charges'!$A:$O,12,FALSE)=0,"",VLOOKUP($A283,'Annex 2 Designated EHV charges'!$A:$O,12,FALSE)),"")</f>
        <v/>
      </c>
    </row>
    <row r="284" spans="1:8" x14ac:dyDescent="0.25">
      <c r="A284" s="203" t="str" cm="1">
        <f t="array" ref="A284">IFERROR(INDEX('Annex 2 Designated EHV charges'!$A$10:$A$300, MATCH(0, IF(ISBLANK('Annex 2 Designated EHV charges'!$A$10:$A$300),1, COUNTIF(A$4:$A283, 'Annex 2 Designated EHV charges'!$A$10:$A$300)), 0)),"")</f>
        <v/>
      </c>
      <c r="B284" s="203" t="str">
        <f>IF($A284="","",VLOOKUP($A284,'Annex 2 Designated EHV charges'!$A:$O,2,0))</f>
        <v/>
      </c>
      <c r="C284" s="204" t="str">
        <f>IF($A284="","",VLOOKUP($A284,'Annex 2 Designated EHV charges'!$A:$O,3,0))</f>
        <v/>
      </c>
      <c r="D284" s="203" t="str">
        <f>IF($A284="","",VLOOKUP($A284,'Annex 2 Designated EHV charges'!$A:$O,7,0))</f>
        <v/>
      </c>
      <c r="E284" s="202" t="str">
        <f>IFERROR(IF(VLOOKUP($A284,'Annex 2 Designated EHV charges'!$A:$O,9,FALSE)=0,"",VLOOKUP($A284,'Annex 2 Designated EHV charges'!$A:$O,9,FALSE)),"")</f>
        <v/>
      </c>
      <c r="F284" s="201" t="str">
        <f>IFERROR(IF(VLOOKUP($A284,'Annex 2 Designated EHV charges'!$A:$O,10,FALSE)=0,"",VLOOKUP($A284,'Annex 2 Designated EHV charges'!$A:$O,10,FALSE)),"")</f>
        <v/>
      </c>
      <c r="G284" s="201" t="str">
        <f>IFERROR(IF(VLOOKUP($A284,'Annex 2 Designated EHV charges'!$A:$O,11,FALSE)=0,"",VLOOKUP($A284,'Annex 2 Designated EHV charges'!$A:$O,11,FALSE)),"")</f>
        <v/>
      </c>
      <c r="H284" s="201" t="str">
        <f>IFERROR(IF(VLOOKUP($A284,'Annex 2 Designated EHV charges'!$A:$O,12,FALSE)=0,"",VLOOKUP($A284,'Annex 2 Designated EHV charges'!$A:$O,12,FALSE)),"")</f>
        <v/>
      </c>
    </row>
    <row r="285" spans="1:8" x14ac:dyDescent="0.25">
      <c r="A285" s="203" t="str" cm="1">
        <f t="array" ref="A285">IFERROR(INDEX('Annex 2 Designated EHV charges'!$A$10:$A$300, MATCH(0, IF(ISBLANK('Annex 2 Designated EHV charges'!$A$10:$A$300),1, COUNTIF(A$4:$A284, 'Annex 2 Designated EHV charges'!$A$10:$A$300)), 0)),"")</f>
        <v/>
      </c>
      <c r="B285" s="203" t="str">
        <f>IF($A285="","",VLOOKUP($A285,'Annex 2 Designated EHV charges'!$A:$O,2,0))</f>
        <v/>
      </c>
      <c r="C285" s="204" t="str">
        <f>IF($A285="","",VLOOKUP($A285,'Annex 2 Designated EHV charges'!$A:$O,3,0))</f>
        <v/>
      </c>
      <c r="D285" s="203" t="str">
        <f>IF($A285="","",VLOOKUP($A285,'Annex 2 Designated EHV charges'!$A:$O,7,0))</f>
        <v/>
      </c>
      <c r="E285" s="202" t="str">
        <f>IFERROR(IF(VLOOKUP($A285,'Annex 2 Designated EHV charges'!$A:$O,9,FALSE)=0,"",VLOOKUP($A285,'Annex 2 Designated EHV charges'!$A:$O,9,FALSE)),"")</f>
        <v/>
      </c>
      <c r="F285" s="201" t="str">
        <f>IFERROR(IF(VLOOKUP($A285,'Annex 2 Designated EHV charges'!$A:$O,10,FALSE)=0,"",VLOOKUP($A285,'Annex 2 Designated EHV charges'!$A:$O,10,FALSE)),"")</f>
        <v/>
      </c>
      <c r="G285" s="201" t="str">
        <f>IFERROR(IF(VLOOKUP($A285,'Annex 2 Designated EHV charges'!$A:$O,11,FALSE)=0,"",VLOOKUP($A285,'Annex 2 Designated EHV charges'!$A:$O,11,FALSE)),"")</f>
        <v/>
      </c>
      <c r="H285" s="201" t="str">
        <f>IFERROR(IF(VLOOKUP($A285,'Annex 2 Designated EHV charges'!$A:$O,12,FALSE)=0,"",VLOOKUP($A285,'Annex 2 Designated EHV charges'!$A:$O,12,FALSE)),"")</f>
        <v/>
      </c>
    </row>
    <row r="286" spans="1:8" x14ac:dyDescent="0.25">
      <c r="A286" s="203" t="str" cm="1">
        <f t="array" ref="A286">IFERROR(INDEX('Annex 2 Designated EHV charges'!$A$10:$A$300, MATCH(0, IF(ISBLANK('Annex 2 Designated EHV charges'!$A$10:$A$300),1, COUNTIF(A$4:$A285, 'Annex 2 Designated EHV charges'!$A$10:$A$300)), 0)),"")</f>
        <v/>
      </c>
      <c r="B286" s="203" t="str">
        <f>IF($A286="","",VLOOKUP($A286,'Annex 2 Designated EHV charges'!$A:$O,2,0))</f>
        <v/>
      </c>
      <c r="C286" s="204" t="str">
        <f>IF($A286="","",VLOOKUP($A286,'Annex 2 Designated EHV charges'!$A:$O,3,0))</f>
        <v/>
      </c>
      <c r="D286" s="203" t="str">
        <f>IF($A286="","",VLOOKUP($A286,'Annex 2 Designated EHV charges'!$A:$O,7,0))</f>
        <v/>
      </c>
      <c r="E286" s="202" t="str">
        <f>IFERROR(IF(VLOOKUP($A286,'Annex 2 Designated EHV charges'!$A:$O,9,FALSE)=0,"",VLOOKUP($A286,'Annex 2 Designated EHV charges'!$A:$O,9,FALSE)),"")</f>
        <v/>
      </c>
      <c r="F286" s="201" t="str">
        <f>IFERROR(IF(VLOOKUP($A286,'Annex 2 Designated EHV charges'!$A:$O,10,FALSE)=0,"",VLOOKUP($A286,'Annex 2 Designated EHV charges'!$A:$O,10,FALSE)),"")</f>
        <v/>
      </c>
      <c r="G286" s="201" t="str">
        <f>IFERROR(IF(VLOOKUP($A286,'Annex 2 Designated EHV charges'!$A:$O,11,FALSE)=0,"",VLOOKUP($A286,'Annex 2 Designated EHV charges'!$A:$O,11,FALSE)),"")</f>
        <v/>
      </c>
      <c r="H286" s="201" t="str">
        <f>IFERROR(IF(VLOOKUP($A286,'Annex 2 Designated EHV charges'!$A:$O,12,FALSE)=0,"",VLOOKUP($A286,'Annex 2 Designated EHV charges'!$A:$O,12,FALSE)),"")</f>
        <v/>
      </c>
    </row>
    <row r="287" spans="1:8" x14ac:dyDescent="0.25">
      <c r="A287" s="203" t="str" cm="1">
        <f t="array" ref="A287">IFERROR(INDEX('Annex 2 Designated EHV charges'!$A$10:$A$300, MATCH(0, IF(ISBLANK('Annex 2 Designated EHV charges'!$A$10:$A$300),1, COUNTIF(A$4:$A286, 'Annex 2 Designated EHV charges'!$A$10:$A$300)), 0)),"")</f>
        <v/>
      </c>
      <c r="B287" s="203" t="str">
        <f>IF($A287="","",VLOOKUP($A287,'Annex 2 Designated EHV charges'!$A:$O,2,0))</f>
        <v/>
      </c>
      <c r="C287" s="204" t="str">
        <f>IF($A287="","",VLOOKUP($A287,'Annex 2 Designated EHV charges'!$A:$O,3,0))</f>
        <v/>
      </c>
      <c r="D287" s="203" t="str">
        <f>IF($A287="","",VLOOKUP($A287,'Annex 2 Designated EHV charges'!$A:$O,7,0))</f>
        <v/>
      </c>
      <c r="E287" s="202" t="str">
        <f>IFERROR(IF(VLOOKUP($A287,'Annex 2 Designated EHV charges'!$A:$O,9,FALSE)=0,"",VLOOKUP($A287,'Annex 2 Designated EHV charges'!$A:$O,9,FALSE)),"")</f>
        <v/>
      </c>
      <c r="F287" s="201" t="str">
        <f>IFERROR(IF(VLOOKUP($A287,'Annex 2 Designated EHV charges'!$A:$O,10,FALSE)=0,"",VLOOKUP($A287,'Annex 2 Designated EHV charges'!$A:$O,10,FALSE)),"")</f>
        <v/>
      </c>
      <c r="G287" s="201" t="str">
        <f>IFERROR(IF(VLOOKUP($A287,'Annex 2 Designated EHV charges'!$A:$O,11,FALSE)=0,"",VLOOKUP($A287,'Annex 2 Designated EHV charges'!$A:$O,11,FALSE)),"")</f>
        <v/>
      </c>
      <c r="H287" s="201" t="str">
        <f>IFERROR(IF(VLOOKUP($A287,'Annex 2 Designated EHV charges'!$A:$O,12,FALSE)=0,"",VLOOKUP($A287,'Annex 2 Designated EHV charges'!$A:$O,12,FALSE)),"")</f>
        <v/>
      </c>
    </row>
    <row r="288" spans="1:8" x14ac:dyDescent="0.25">
      <c r="A288" s="203" t="str" cm="1">
        <f t="array" ref="A288">IFERROR(INDEX('Annex 2 Designated EHV charges'!$A$10:$A$300, MATCH(0, IF(ISBLANK('Annex 2 Designated EHV charges'!$A$10:$A$300),1, COUNTIF(A$4:$A287, 'Annex 2 Designated EHV charges'!$A$10:$A$300)), 0)),"")</f>
        <v/>
      </c>
      <c r="B288" s="203" t="str">
        <f>IF($A288="","",VLOOKUP($A288,'Annex 2 Designated EHV charges'!$A:$O,2,0))</f>
        <v/>
      </c>
      <c r="C288" s="204" t="str">
        <f>IF($A288="","",VLOOKUP($A288,'Annex 2 Designated EHV charges'!$A:$O,3,0))</f>
        <v/>
      </c>
      <c r="D288" s="203" t="str">
        <f>IF($A288="","",VLOOKUP($A288,'Annex 2 Designated EHV charges'!$A:$O,7,0))</f>
        <v/>
      </c>
      <c r="E288" s="202" t="str">
        <f>IFERROR(IF(VLOOKUP($A288,'Annex 2 Designated EHV charges'!$A:$O,9,FALSE)=0,"",VLOOKUP($A288,'Annex 2 Designated EHV charges'!$A:$O,9,FALSE)),"")</f>
        <v/>
      </c>
      <c r="F288" s="201" t="str">
        <f>IFERROR(IF(VLOOKUP($A288,'Annex 2 Designated EHV charges'!$A:$O,10,FALSE)=0,"",VLOOKUP($A288,'Annex 2 Designated EHV charges'!$A:$O,10,FALSE)),"")</f>
        <v/>
      </c>
      <c r="G288" s="201" t="str">
        <f>IFERROR(IF(VLOOKUP($A288,'Annex 2 Designated EHV charges'!$A:$O,11,FALSE)=0,"",VLOOKUP($A288,'Annex 2 Designated EHV charges'!$A:$O,11,FALSE)),"")</f>
        <v/>
      </c>
      <c r="H288" s="201" t="str">
        <f>IFERROR(IF(VLOOKUP($A288,'Annex 2 Designated EHV charges'!$A:$O,12,FALSE)=0,"",VLOOKUP($A288,'Annex 2 Designated EHV charges'!$A:$O,12,FALSE)),"")</f>
        <v/>
      </c>
    </row>
    <row r="289" spans="1:8" x14ac:dyDescent="0.25">
      <c r="A289" s="203" t="str" cm="1">
        <f t="array" ref="A289">IFERROR(INDEX('Annex 2 Designated EHV charges'!$A$10:$A$300, MATCH(0, IF(ISBLANK('Annex 2 Designated EHV charges'!$A$10:$A$300),1, COUNTIF(A$4:$A288, 'Annex 2 Designated EHV charges'!$A$10:$A$300)), 0)),"")</f>
        <v/>
      </c>
      <c r="B289" s="203" t="str">
        <f>IF($A289="","",VLOOKUP($A289,'Annex 2 Designated EHV charges'!$A:$O,2,0))</f>
        <v/>
      </c>
      <c r="C289" s="204" t="str">
        <f>IF($A289="","",VLOOKUP($A289,'Annex 2 Designated EHV charges'!$A:$O,3,0))</f>
        <v/>
      </c>
      <c r="D289" s="203" t="str">
        <f>IF($A289="","",VLOOKUP($A289,'Annex 2 Designated EHV charges'!$A:$O,7,0))</f>
        <v/>
      </c>
      <c r="E289" s="202" t="str">
        <f>IFERROR(IF(VLOOKUP($A289,'Annex 2 Designated EHV charges'!$A:$O,9,FALSE)=0,"",VLOOKUP($A289,'Annex 2 Designated EHV charges'!$A:$O,9,FALSE)),"")</f>
        <v/>
      </c>
      <c r="F289" s="201" t="str">
        <f>IFERROR(IF(VLOOKUP($A289,'Annex 2 Designated EHV charges'!$A:$O,10,FALSE)=0,"",VLOOKUP($A289,'Annex 2 Designated EHV charges'!$A:$O,10,FALSE)),"")</f>
        <v/>
      </c>
      <c r="G289" s="201" t="str">
        <f>IFERROR(IF(VLOOKUP($A289,'Annex 2 Designated EHV charges'!$A:$O,11,FALSE)=0,"",VLOOKUP($A289,'Annex 2 Designated EHV charges'!$A:$O,11,FALSE)),"")</f>
        <v/>
      </c>
      <c r="H289" s="201" t="str">
        <f>IFERROR(IF(VLOOKUP($A289,'Annex 2 Designated EHV charges'!$A:$O,12,FALSE)=0,"",VLOOKUP($A289,'Annex 2 Designated EHV charges'!$A:$O,12,FALSE)),"")</f>
        <v/>
      </c>
    </row>
    <row r="290" spans="1:8" x14ac:dyDescent="0.25">
      <c r="A290" s="203" t="str" cm="1">
        <f t="array" ref="A290">IFERROR(INDEX('Annex 2 Designated EHV charges'!$A$10:$A$300, MATCH(0, IF(ISBLANK('Annex 2 Designated EHV charges'!$A$10:$A$300),1, COUNTIF(A$4:$A289, 'Annex 2 Designated EHV charges'!$A$10:$A$300)), 0)),"")</f>
        <v/>
      </c>
      <c r="B290" s="203" t="str">
        <f>IF($A290="","",VLOOKUP($A290,'Annex 2 Designated EHV charges'!$A:$O,2,0))</f>
        <v/>
      </c>
      <c r="C290" s="204" t="str">
        <f>IF($A290="","",VLOOKUP($A290,'Annex 2 Designated EHV charges'!$A:$O,3,0))</f>
        <v/>
      </c>
      <c r="D290" s="203" t="str">
        <f>IF($A290="","",VLOOKUP($A290,'Annex 2 Designated EHV charges'!$A:$O,7,0))</f>
        <v/>
      </c>
      <c r="E290" s="202" t="str">
        <f>IFERROR(IF(VLOOKUP($A290,'Annex 2 Designated EHV charges'!$A:$O,9,FALSE)=0,"",VLOOKUP($A290,'Annex 2 Designated EHV charges'!$A:$O,9,FALSE)),"")</f>
        <v/>
      </c>
      <c r="F290" s="201" t="str">
        <f>IFERROR(IF(VLOOKUP($A290,'Annex 2 Designated EHV charges'!$A:$O,10,FALSE)=0,"",VLOOKUP($A290,'Annex 2 Designated EHV charges'!$A:$O,10,FALSE)),"")</f>
        <v/>
      </c>
      <c r="G290" s="201" t="str">
        <f>IFERROR(IF(VLOOKUP($A290,'Annex 2 Designated EHV charges'!$A:$O,11,FALSE)=0,"",VLOOKUP($A290,'Annex 2 Designated EHV charges'!$A:$O,11,FALSE)),"")</f>
        <v/>
      </c>
      <c r="H290" s="201" t="str">
        <f>IFERROR(IF(VLOOKUP($A290,'Annex 2 Designated EHV charges'!$A:$O,12,FALSE)=0,"",VLOOKUP($A290,'Annex 2 Designated EHV charges'!$A:$O,12,FALSE)),"")</f>
        <v/>
      </c>
    </row>
    <row r="291" spans="1:8" x14ac:dyDescent="0.25">
      <c r="A291" s="203" t="str" cm="1">
        <f t="array" ref="A291">IFERROR(INDEX('Annex 2 Designated EHV charges'!$A$10:$A$300, MATCH(0, IF(ISBLANK('Annex 2 Designated EHV charges'!$A$10:$A$300),1, COUNTIF(A$4:$A290, 'Annex 2 Designated EHV charges'!$A$10:$A$300)), 0)),"")</f>
        <v/>
      </c>
      <c r="B291" s="203" t="str">
        <f>IF($A291="","",VLOOKUP($A291,'Annex 2 Designated EHV charges'!$A:$O,2,0))</f>
        <v/>
      </c>
      <c r="C291" s="204" t="str">
        <f>IF($A291="","",VLOOKUP($A291,'Annex 2 Designated EHV charges'!$A:$O,3,0))</f>
        <v/>
      </c>
      <c r="D291" s="203" t="str">
        <f>IF($A291="","",VLOOKUP($A291,'Annex 2 Designated EHV charges'!$A:$O,7,0))</f>
        <v/>
      </c>
      <c r="E291" s="202" t="str">
        <f>IFERROR(IF(VLOOKUP($A291,'Annex 2 Designated EHV charges'!$A:$O,9,FALSE)=0,"",VLOOKUP($A291,'Annex 2 Designated EHV charges'!$A:$O,9,FALSE)),"")</f>
        <v/>
      </c>
      <c r="F291" s="201" t="str">
        <f>IFERROR(IF(VLOOKUP($A291,'Annex 2 Designated EHV charges'!$A:$O,10,FALSE)=0,"",VLOOKUP($A291,'Annex 2 Designated EHV charges'!$A:$O,10,FALSE)),"")</f>
        <v/>
      </c>
      <c r="G291" s="201" t="str">
        <f>IFERROR(IF(VLOOKUP($A291,'Annex 2 Designated EHV charges'!$A:$O,11,FALSE)=0,"",VLOOKUP($A291,'Annex 2 Designated EHV charges'!$A:$O,11,FALSE)),"")</f>
        <v/>
      </c>
      <c r="H291" s="201" t="str">
        <f>IFERROR(IF(VLOOKUP($A291,'Annex 2 Designated EHV charges'!$A:$O,12,FALSE)=0,"",VLOOKUP($A291,'Annex 2 Designated EHV charges'!$A:$O,12,FALSE)),"")</f>
        <v/>
      </c>
    </row>
    <row r="292" spans="1:8" x14ac:dyDescent="0.25">
      <c r="A292" s="203" t="str" cm="1">
        <f t="array" ref="A292">IFERROR(INDEX('Annex 2 Designated EHV charges'!$A$10:$A$300, MATCH(0, IF(ISBLANK('Annex 2 Designated EHV charges'!$A$10:$A$300),1, COUNTIF(A$4:$A291, 'Annex 2 Designated EHV charges'!$A$10:$A$300)), 0)),"")</f>
        <v/>
      </c>
      <c r="B292" s="203" t="str">
        <f>IF($A292="","",VLOOKUP($A292,'Annex 2 Designated EHV charges'!$A:$O,2,0))</f>
        <v/>
      </c>
      <c r="C292" s="204" t="str">
        <f>IF($A292="","",VLOOKUP($A292,'Annex 2 Designated EHV charges'!$A:$O,3,0))</f>
        <v/>
      </c>
      <c r="D292" s="203" t="str">
        <f>IF($A292="","",VLOOKUP($A292,'Annex 2 Designated EHV charges'!$A:$O,7,0))</f>
        <v/>
      </c>
      <c r="E292" s="202" t="str">
        <f>IFERROR(IF(VLOOKUP($A292,'Annex 2 Designated EHV charges'!$A:$O,9,FALSE)=0,"",VLOOKUP($A292,'Annex 2 Designated EHV charges'!$A:$O,9,FALSE)),"")</f>
        <v/>
      </c>
      <c r="F292" s="201" t="str">
        <f>IFERROR(IF(VLOOKUP($A292,'Annex 2 Designated EHV charges'!$A:$O,10,FALSE)=0,"",VLOOKUP($A292,'Annex 2 Designated EHV charges'!$A:$O,10,FALSE)),"")</f>
        <v/>
      </c>
      <c r="G292" s="201" t="str">
        <f>IFERROR(IF(VLOOKUP($A292,'Annex 2 Designated EHV charges'!$A:$O,11,FALSE)=0,"",VLOOKUP($A292,'Annex 2 Designated EHV charges'!$A:$O,11,FALSE)),"")</f>
        <v/>
      </c>
      <c r="H292" s="201" t="str">
        <f>IFERROR(IF(VLOOKUP($A292,'Annex 2 Designated EHV charges'!$A:$O,12,FALSE)=0,"",VLOOKUP($A292,'Annex 2 Designated EHV charges'!$A:$O,12,FALSE)),"")</f>
        <v/>
      </c>
    </row>
    <row r="293" spans="1:8" x14ac:dyDescent="0.25">
      <c r="A293" s="203" t="str" cm="1">
        <f t="array" ref="A293">IFERROR(INDEX('Annex 2 Designated EHV charges'!$A$10:$A$300, MATCH(0, IF(ISBLANK('Annex 2 Designated EHV charges'!$A$10:$A$300),1, COUNTIF(A$4:$A292, 'Annex 2 Designated EHV charges'!$A$10:$A$300)), 0)),"")</f>
        <v/>
      </c>
      <c r="B293" s="203" t="str">
        <f>IF($A293="","",VLOOKUP($A293,'Annex 2 Designated EHV charges'!$A:$O,2,0))</f>
        <v/>
      </c>
      <c r="C293" s="204" t="str">
        <f>IF($A293="","",VLOOKUP($A293,'Annex 2 Designated EHV charges'!$A:$O,3,0))</f>
        <v/>
      </c>
      <c r="D293" s="203" t="str">
        <f>IF($A293="","",VLOOKUP($A293,'Annex 2 Designated EHV charges'!$A:$O,7,0))</f>
        <v/>
      </c>
      <c r="E293" s="202" t="str">
        <f>IFERROR(IF(VLOOKUP($A293,'Annex 2 Designated EHV charges'!$A:$O,9,FALSE)=0,"",VLOOKUP($A293,'Annex 2 Designated EHV charges'!$A:$O,9,FALSE)),"")</f>
        <v/>
      </c>
      <c r="F293" s="201" t="str">
        <f>IFERROR(IF(VLOOKUP($A293,'Annex 2 Designated EHV charges'!$A:$O,10,FALSE)=0,"",VLOOKUP($A293,'Annex 2 Designated EHV charges'!$A:$O,10,FALSE)),"")</f>
        <v/>
      </c>
      <c r="G293" s="201" t="str">
        <f>IFERROR(IF(VLOOKUP($A293,'Annex 2 Designated EHV charges'!$A:$O,11,FALSE)=0,"",VLOOKUP($A293,'Annex 2 Designated EHV charges'!$A:$O,11,FALSE)),"")</f>
        <v/>
      </c>
      <c r="H293" s="201" t="str">
        <f>IFERROR(IF(VLOOKUP($A293,'Annex 2 Designated EHV charges'!$A:$O,12,FALSE)=0,"",VLOOKUP($A293,'Annex 2 Designated EHV charges'!$A:$O,12,FALSE)),"")</f>
        <v/>
      </c>
    </row>
    <row r="294" spans="1:8" x14ac:dyDescent="0.25">
      <c r="A294" s="203" t="str" cm="1">
        <f t="array" ref="A294">IFERROR(INDEX('Annex 2 Designated EHV charges'!$A$10:$A$300, MATCH(0, IF(ISBLANK('Annex 2 Designated EHV charges'!$A$10:$A$300),1, COUNTIF(A$4:$A293, 'Annex 2 Designated EHV charges'!$A$10:$A$300)), 0)),"")</f>
        <v/>
      </c>
      <c r="B294" s="203" t="str">
        <f>IF($A294="","",VLOOKUP($A294,'Annex 2 Designated EHV charges'!$A:$O,2,0))</f>
        <v/>
      </c>
      <c r="C294" s="204" t="str">
        <f>IF($A294="","",VLOOKUP($A294,'Annex 2 Designated EHV charges'!$A:$O,3,0))</f>
        <v/>
      </c>
      <c r="D294" s="203" t="str">
        <f>IF($A294="","",VLOOKUP($A294,'Annex 2 Designated EHV charges'!$A:$O,7,0))</f>
        <v/>
      </c>
      <c r="E294" s="202" t="str">
        <f>IFERROR(IF(VLOOKUP($A294,'Annex 2 Designated EHV charges'!$A:$O,9,FALSE)=0,"",VLOOKUP($A294,'Annex 2 Designated EHV charges'!$A:$O,9,FALSE)),"")</f>
        <v/>
      </c>
      <c r="F294" s="201" t="str">
        <f>IFERROR(IF(VLOOKUP($A294,'Annex 2 Designated EHV charges'!$A:$O,10,FALSE)=0,"",VLOOKUP($A294,'Annex 2 Designated EHV charges'!$A:$O,10,FALSE)),"")</f>
        <v/>
      </c>
      <c r="G294" s="201" t="str">
        <f>IFERROR(IF(VLOOKUP($A294,'Annex 2 Designated EHV charges'!$A:$O,11,FALSE)=0,"",VLOOKUP($A294,'Annex 2 Designated EHV charges'!$A:$O,11,FALSE)),"")</f>
        <v/>
      </c>
      <c r="H294" s="201" t="str">
        <f>IFERROR(IF(VLOOKUP($A294,'Annex 2 Designated EHV charges'!$A:$O,12,FALSE)=0,"",VLOOKUP($A294,'Annex 2 Designated EHV charges'!$A:$O,12,FALSE)),"")</f>
        <v/>
      </c>
    </row>
    <row r="295" spans="1:8" x14ac:dyDescent="0.25">
      <c r="A295" s="203" t="str" cm="1">
        <f t="array" ref="A295">IFERROR(INDEX('Annex 2 Designated EHV charges'!$A$10:$A$300, MATCH(0, IF(ISBLANK('Annex 2 Designated EHV charges'!$A$10:$A$300),1, COUNTIF(A$4:$A294, 'Annex 2 Designated EHV charges'!$A$10:$A$300)), 0)),"")</f>
        <v/>
      </c>
      <c r="B295" s="203" t="str">
        <f>IF($A295="","",VLOOKUP($A295,'Annex 2 Designated EHV charges'!$A:$O,2,0))</f>
        <v/>
      </c>
      <c r="C295" s="204" t="str">
        <f>IF($A295="","",VLOOKUP($A295,'Annex 2 Designated EHV charges'!$A:$O,3,0))</f>
        <v/>
      </c>
      <c r="D295" s="203" t="str">
        <f>IF($A295="","",VLOOKUP($A295,'Annex 2 Designated EHV charges'!$A:$O,7,0))</f>
        <v/>
      </c>
      <c r="E295" s="202" t="str">
        <f>IFERROR(IF(VLOOKUP($A295,'Annex 2 Designated EHV charges'!$A:$O,9,FALSE)=0,"",VLOOKUP($A295,'Annex 2 Designated EHV charges'!$A:$O,9,FALSE)),"")</f>
        <v/>
      </c>
      <c r="F295" s="201" t="str">
        <f>IFERROR(IF(VLOOKUP($A295,'Annex 2 Designated EHV charges'!$A:$O,10,FALSE)=0,"",VLOOKUP($A295,'Annex 2 Designated EHV charges'!$A:$O,10,FALSE)),"")</f>
        <v/>
      </c>
      <c r="G295" s="201" t="str">
        <f>IFERROR(IF(VLOOKUP($A295,'Annex 2 Designated EHV charges'!$A:$O,11,FALSE)=0,"",VLOOKUP($A295,'Annex 2 Designated EHV charges'!$A:$O,11,FALSE)),"")</f>
        <v/>
      </c>
      <c r="H295" s="201" t="str">
        <f>IFERROR(IF(VLOOKUP($A295,'Annex 2 Designated EHV charges'!$A:$O,12,FALSE)=0,"",VLOOKUP($A295,'Annex 2 Designated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3C10F-4EE2-4DA0-84A1-04EEEB393F77}">
  <sheetPr>
    <pageSetUpPr fitToPage="1"/>
  </sheetPr>
  <dimension ref="A1:O254"/>
  <sheetViews>
    <sheetView zoomScale="90" zoomScaleNormal="90" zoomScaleSheetLayoutView="100" workbookViewId="0">
      <selection sqref="A1:P1"/>
    </sheetView>
  </sheetViews>
  <sheetFormatPr defaultColWidth="9.1796875" defaultRowHeight="12.5" x14ac:dyDescent="0.25"/>
  <cols>
    <col min="1" max="1" width="14.7265625" style="182" customWidth="1"/>
    <col min="2" max="2" width="8.7265625" style="182" customWidth="1"/>
    <col min="3" max="3" width="15.7265625" style="185" bestFit="1" customWidth="1"/>
    <col min="4" max="4" width="50.7265625" style="185" customWidth="1"/>
    <col min="5" max="5" width="14.7265625" style="184" customWidth="1"/>
    <col min="6" max="7" width="14.7265625" style="183" customWidth="1"/>
    <col min="8" max="8" width="14.7265625" style="182" customWidth="1"/>
    <col min="9" max="9" width="15.54296875" style="182" customWidth="1"/>
    <col min="10" max="16384" width="9.1796875" style="182"/>
  </cols>
  <sheetData>
    <row r="1" spans="1:15" ht="66.75" customHeight="1" x14ac:dyDescent="0.25">
      <c r="A1" s="251" t="s">
        <v>850</v>
      </c>
      <c r="B1" s="251"/>
      <c r="C1" s="251"/>
      <c r="D1" s="251"/>
      <c r="E1" s="251"/>
      <c r="F1" s="251"/>
      <c r="G1" s="251"/>
      <c r="H1" s="251"/>
    </row>
    <row r="2" spans="1:15" s="199" customFormat="1" ht="25.5" customHeight="1" x14ac:dyDescent="0.25">
      <c r="A2" s="240" t="str">
        <f>[1]Overview!B4&amp; " - Effective from "&amp;[1]Overview!D4&amp;" - "&amp;[1]Overview!E4&amp;" Designated EHV export charges"</f>
        <v>mua Electricity Ltd - Effective from 1 April 2025 - Final Designated EHV export charges</v>
      </c>
      <c r="B2" s="241"/>
      <c r="C2" s="241"/>
      <c r="D2" s="241"/>
      <c r="E2" s="241"/>
      <c r="F2" s="241"/>
      <c r="G2" s="241"/>
      <c r="H2" s="242"/>
    </row>
    <row r="3" spans="1:15" s="198" customFormat="1" ht="18" x14ac:dyDescent="0.25">
      <c r="A3" s="209"/>
      <c r="B3" s="209"/>
      <c r="C3" s="209"/>
      <c r="D3" s="208"/>
      <c r="E3" s="207"/>
      <c r="F3" s="207"/>
      <c r="G3" s="206"/>
      <c r="H3" s="206"/>
      <c r="I3" s="70"/>
      <c r="J3" s="70"/>
      <c r="K3" s="70"/>
      <c r="L3" s="70"/>
      <c r="M3" s="70"/>
      <c r="N3" s="70"/>
      <c r="O3" s="70"/>
    </row>
    <row r="4" spans="1:15" ht="60.75" customHeight="1" x14ac:dyDescent="0.25">
      <c r="A4" s="50" t="s">
        <v>96</v>
      </c>
      <c r="B4" s="51" t="s">
        <v>63</v>
      </c>
      <c r="C4" s="50" t="s">
        <v>65</v>
      </c>
      <c r="D4" s="52" t="s">
        <v>60</v>
      </c>
      <c r="E4" s="52" t="str">
        <f>'Annex 2 Designated EHV charges'!M9</f>
        <v>Export
Super Red
unit charge
(p/kWh)</v>
      </c>
      <c r="F4" s="52" t="str">
        <f>'Annex 2 Designated EHV charges'!N9</f>
        <v>Export
fixed charge
(p/day)</v>
      </c>
      <c r="G4" s="52" t="str">
        <f>'Annex 2 Designated EHV charges'!O9</f>
        <v>Export
capacity charge
(p/kVA/day)</v>
      </c>
      <c r="H4" s="52" t="str">
        <f>'Annex 2 Designated EHV charges'!P9</f>
        <v>Export
exceeded capacity charge
(p/kVA/day)</v>
      </c>
    </row>
    <row r="5" spans="1:15" ht="12.75" customHeight="1" x14ac:dyDescent="0.25">
      <c r="A5" s="204" t="str" cm="1">
        <f t="array" ref="A5">IFERROR(INDEX('Annex 2 Designated EHV charges'!$D$10:$D$300, MATCH(0, IF(ISBLANK('Annex 2 Designated EHV charges'!$D$10:$D$300),1, COUNTIF(A$4:$A4, 'Annex 2 Designated EHV charges'!$D$10:$D$300)), 0)),"")</f>
        <v/>
      </c>
      <c r="B5" s="203" t="str">
        <f>IF($A5="","",VLOOKUP($A5,'Annex 2 Designated EHV charges'!$D:$O,2,0))</f>
        <v/>
      </c>
      <c r="C5" s="204" t="str">
        <f>IF($A5="","",VLOOKUP($A5,'Annex 2 Designated EHV charges'!$D:$O,3,0))</f>
        <v/>
      </c>
      <c r="D5" s="203" t="str">
        <f>IF($A5="","",VLOOKUP($A5,'Annex 2 Designated EHV charges'!$D:$O,4,0))</f>
        <v/>
      </c>
      <c r="E5" s="215" t="str">
        <f>IFERROR(IF(VLOOKUP($A5,'Annex 2 Designated EHV charges'!$D:$P,10,FALSE)=0,"",VLOOKUP($A5,'Annex 2 Designated EHV charges'!$D:$P,10,FALSE)),"")</f>
        <v/>
      </c>
      <c r="F5" s="214" t="str">
        <f>IFERROR(IF(VLOOKUP($A5,'Annex 2 Designated EHV charges'!$D:$P,11,FALSE)=0,"",VLOOKUP($A5,'Annex 2 Designated EHV charges'!$D:$P,11,FALSE)),"")</f>
        <v/>
      </c>
      <c r="G5" s="214" t="str">
        <f>IFERROR(IF(VLOOKUP($A5,'Annex 2 Designated EHV charges'!$D:$P,12,FALSE)=0,"",VLOOKUP($A5,'Annex 2 Designated EHV charges'!$D:$P,12,FALSE)),"")</f>
        <v/>
      </c>
      <c r="H5" s="214" t="str">
        <f>IFERROR(IF(VLOOKUP($A5,'Annex 2 Designated EHV charges'!$D:$P,13,FALSE)=0,"",VLOOKUP($A5,'Annex 2 Designated EHV charges'!$D:$P,13,FALSE)),"")</f>
        <v/>
      </c>
    </row>
    <row r="6" spans="1:15" ht="12.75" customHeight="1" x14ac:dyDescent="0.25">
      <c r="A6" s="204" t="str" cm="1">
        <f t="array" ref="A6">IFERROR(INDEX('Annex 2 Designated EHV charges'!$D$10:$D$300, MATCH(0, IF(ISBLANK('Annex 2 Designated EHV charges'!$D$10:$D$300),1, COUNTIF(A$4:$A5, 'Annex 2 Designated EHV charges'!$D$10:$D$300)), 0)),"")</f>
        <v/>
      </c>
      <c r="B6" s="203" t="str">
        <f>IF($A6="","",VLOOKUP($A6,'Annex 2 Designated EHV charges'!$D:$O,2,0))</f>
        <v/>
      </c>
      <c r="C6" s="204" t="str">
        <f>IF($A6="","",VLOOKUP($A6,'Annex 2 Designated EHV charges'!$D:$O,3,0))</f>
        <v/>
      </c>
      <c r="D6" s="203" t="str">
        <f>IF($A6="","",VLOOKUP($A6,'Annex 2 Designated EHV charges'!$D:$O,4,0))</f>
        <v/>
      </c>
      <c r="E6" s="215" t="str">
        <f>IFERROR(IF(VLOOKUP($A6,'Annex 2 Designated EHV charges'!$D:$P,10,FALSE)=0,"",VLOOKUP($A6,'Annex 2 Designated EHV charges'!$D:$P,10,FALSE)),"")</f>
        <v/>
      </c>
      <c r="F6" s="214" t="str">
        <f>IFERROR(IF(VLOOKUP($A6,'Annex 2 Designated EHV charges'!$D:$P,11,FALSE)=0,"",VLOOKUP($A6,'Annex 2 Designated EHV charges'!$D:$P,11,FALSE)),"")</f>
        <v/>
      </c>
      <c r="G6" s="214" t="str">
        <f>IFERROR(IF(VLOOKUP($A6,'Annex 2 Designated EHV charges'!$D:$P,12,FALSE)=0,"",VLOOKUP($A6,'Annex 2 Designated EHV charges'!$D:$P,12,FALSE)),"")</f>
        <v/>
      </c>
      <c r="H6" s="214" t="str">
        <f>IFERROR(IF(VLOOKUP($A6,'Annex 2 Designated EHV charges'!$D:$P,13,FALSE)=0,"",VLOOKUP($A6,'Annex 2 Designated EHV charges'!$D:$P,13,FALSE)),"")</f>
        <v/>
      </c>
    </row>
    <row r="7" spans="1:15" ht="12.75" customHeight="1" x14ac:dyDescent="0.25">
      <c r="A7" s="204" t="str" cm="1">
        <f t="array" ref="A7">IFERROR(INDEX('Annex 2 Designated EHV charges'!$D$10:$D$300, MATCH(0, IF(ISBLANK('Annex 2 Designated EHV charges'!$D$10:$D$300),1, COUNTIF(A$4:$A6, 'Annex 2 Designated EHV charges'!$D$10:$D$300)), 0)),"")</f>
        <v/>
      </c>
      <c r="B7" s="203" t="str">
        <f>IF($A7="","",VLOOKUP($A7,'Annex 2 Designated EHV charges'!$D:$O,2,0))</f>
        <v/>
      </c>
      <c r="C7" s="204" t="str">
        <f>IF($A7="","",VLOOKUP($A7,'Annex 2 Designated EHV charges'!$D:$O,3,0))</f>
        <v/>
      </c>
      <c r="D7" s="203" t="str">
        <f>IF($A7="","",VLOOKUP($A7,'Annex 2 Designated EHV charges'!$D:$O,4,0))</f>
        <v/>
      </c>
      <c r="E7" s="215" t="str">
        <f>IFERROR(IF(VLOOKUP($A7,'Annex 2 Designated EHV charges'!$D:$P,10,FALSE)=0,"",VLOOKUP($A7,'Annex 2 Designated EHV charges'!$D:$P,10,FALSE)),"")</f>
        <v/>
      </c>
      <c r="F7" s="214" t="str">
        <f>IFERROR(IF(VLOOKUP($A7,'Annex 2 Designated EHV charges'!$D:$P,11,FALSE)=0,"",VLOOKUP($A7,'Annex 2 Designated EHV charges'!$D:$P,11,FALSE)),"")</f>
        <v/>
      </c>
      <c r="G7" s="214" t="str">
        <f>IFERROR(IF(VLOOKUP($A7,'Annex 2 Designated EHV charges'!$D:$P,12,FALSE)=0,"",VLOOKUP($A7,'Annex 2 Designated EHV charges'!$D:$P,12,FALSE)),"")</f>
        <v/>
      </c>
      <c r="H7" s="214" t="str">
        <f>IFERROR(IF(VLOOKUP($A7,'Annex 2 Designated EHV charges'!$D:$P,13,FALSE)=0,"",VLOOKUP($A7,'Annex 2 Designated EHV charges'!$D:$P,13,FALSE)),"")</f>
        <v/>
      </c>
    </row>
    <row r="8" spans="1:15" ht="12.75" customHeight="1" x14ac:dyDescent="0.25">
      <c r="A8" s="204" t="str" cm="1">
        <f t="array" ref="A8">IFERROR(INDEX('Annex 2 Designated EHV charges'!$D$10:$D$300, MATCH(0, IF(ISBLANK('Annex 2 Designated EHV charges'!$D$10:$D$300),1, COUNTIF(A$4:$A7, 'Annex 2 Designated EHV charges'!$D$10:$D$300)), 0)),"")</f>
        <v/>
      </c>
      <c r="B8" s="203" t="str">
        <f>IF($A8="","",VLOOKUP($A8,'Annex 2 Designated EHV charges'!$D:$O,2,0))</f>
        <v/>
      </c>
      <c r="C8" s="204" t="str">
        <f>IF($A8="","",VLOOKUP($A8,'Annex 2 Designated EHV charges'!$D:$O,3,0))</f>
        <v/>
      </c>
      <c r="D8" s="203" t="str">
        <f>IF($A8="","",VLOOKUP($A8,'Annex 2 Designated EHV charges'!$D:$O,4,0))</f>
        <v/>
      </c>
      <c r="E8" s="215" t="str">
        <f>IFERROR(IF(VLOOKUP($A8,'Annex 2 Designated EHV charges'!$D:$P,10,FALSE)=0,"",VLOOKUP($A8,'Annex 2 Designated EHV charges'!$D:$P,10,FALSE)),"")</f>
        <v/>
      </c>
      <c r="F8" s="214" t="str">
        <f>IFERROR(IF(VLOOKUP($A8,'Annex 2 Designated EHV charges'!$D:$P,11,FALSE)=0,"",VLOOKUP($A8,'Annex 2 Designated EHV charges'!$D:$P,11,FALSE)),"")</f>
        <v/>
      </c>
      <c r="G8" s="214" t="str">
        <f>IFERROR(IF(VLOOKUP($A8,'Annex 2 Designated EHV charges'!$D:$P,12,FALSE)=0,"",VLOOKUP($A8,'Annex 2 Designated EHV charges'!$D:$P,12,FALSE)),"")</f>
        <v/>
      </c>
      <c r="H8" s="214" t="str">
        <f>IFERROR(IF(VLOOKUP($A8,'Annex 2 Designated EHV charges'!$D:$P,13,FALSE)=0,"",VLOOKUP($A8,'Annex 2 Designated EHV charges'!$D:$P,13,FALSE)),"")</f>
        <v/>
      </c>
    </row>
    <row r="9" spans="1:15" ht="12.75" customHeight="1" x14ac:dyDescent="0.25">
      <c r="A9" s="204" t="str" cm="1">
        <f t="array" ref="A9">IFERROR(INDEX('Annex 2 Designated EHV charges'!$D$10:$D$300, MATCH(0, IF(ISBLANK('Annex 2 Designated EHV charges'!$D$10:$D$300),1, COUNTIF(A$4:$A8, 'Annex 2 Designated EHV charges'!$D$10:$D$300)), 0)),"")</f>
        <v/>
      </c>
      <c r="B9" s="203" t="str">
        <f>IF($A9="","",VLOOKUP($A9,'Annex 2 Designated EHV charges'!$D:$O,2,0))</f>
        <v/>
      </c>
      <c r="C9" s="204" t="str">
        <f>IF($A9="","",VLOOKUP($A9,'Annex 2 Designated EHV charges'!$D:$O,3,0))</f>
        <v/>
      </c>
      <c r="D9" s="203" t="str">
        <f>IF($A9="","",VLOOKUP($A9,'Annex 2 Designated EHV charges'!$D:$O,4,0))</f>
        <v/>
      </c>
      <c r="E9" s="215" t="str">
        <f>IFERROR(IF(VLOOKUP($A9,'Annex 2 Designated EHV charges'!$D:$P,10,FALSE)=0,"",VLOOKUP($A9,'Annex 2 Designated EHV charges'!$D:$P,10,FALSE)),"")</f>
        <v/>
      </c>
      <c r="F9" s="214" t="str">
        <f>IFERROR(IF(VLOOKUP($A9,'Annex 2 Designated EHV charges'!$D:$P,11,FALSE)=0,"",VLOOKUP($A9,'Annex 2 Designated EHV charges'!$D:$P,11,FALSE)),"")</f>
        <v/>
      </c>
      <c r="G9" s="214" t="str">
        <f>IFERROR(IF(VLOOKUP($A9,'Annex 2 Designated EHV charges'!$D:$P,12,FALSE)=0,"",VLOOKUP($A9,'Annex 2 Designated EHV charges'!$D:$P,12,FALSE)),"")</f>
        <v/>
      </c>
      <c r="H9" s="214" t="str">
        <f>IFERROR(IF(VLOOKUP($A9,'Annex 2 Designated EHV charges'!$D:$P,13,FALSE)=0,"",VLOOKUP($A9,'Annex 2 Designated EHV charges'!$D:$P,13,FALSE)),"")</f>
        <v/>
      </c>
    </row>
    <row r="10" spans="1:15" ht="12.75" customHeight="1" x14ac:dyDescent="0.25">
      <c r="A10" s="204" t="str" cm="1">
        <f t="array" ref="A10">IFERROR(INDEX('Annex 2 Designated EHV charges'!$D$10:$D$300, MATCH(0, IF(ISBLANK('Annex 2 Designated EHV charges'!$D$10:$D$300),1, COUNTIF(A$4:$A9, 'Annex 2 Designated EHV charges'!$D$10:$D$300)), 0)),"")</f>
        <v/>
      </c>
      <c r="B10" s="203" t="str">
        <f>IF($A10="","",VLOOKUP($A10,'Annex 2 Designated EHV charges'!$D:$O,2,0))</f>
        <v/>
      </c>
      <c r="C10" s="204" t="str">
        <f>IF($A10="","",VLOOKUP($A10,'Annex 2 Designated EHV charges'!$D:$O,3,0))</f>
        <v/>
      </c>
      <c r="D10" s="203" t="str">
        <f>IF($A10="","",VLOOKUP($A10,'Annex 2 Designated EHV charges'!$D:$O,4,0))</f>
        <v/>
      </c>
      <c r="E10" s="215" t="str">
        <f>IFERROR(IF(VLOOKUP($A10,'Annex 2 Designated EHV charges'!$D:$P,10,FALSE)=0,"",VLOOKUP($A10,'Annex 2 Designated EHV charges'!$D:$P,10,FALSE)),"")</f>
        <v/>
      </c>
      <c r="F10" s="214" t="str">
        <f>IFERROR(IF(VLOOKUP($A10,'Annex 2 Designated EHV charges'!$D:$P,11,FALSE)=0,"",VLOOKUP($A10,'Annex 2 Designated EHV charges'!$D:$P,11,FALSE)),"")</f>
        <v/>
      </c>
      <c r="G10" s="214" t="str">
        <f>IFERROR(IF(VLOOKUP($A10,'Annex 2 Designated EHV charges'!$D:$P,12,FALSE)=0,"",VLOOKUP($A10,'Annex 2 Designated EHV charges'!$D:$P,12,FALSE)),"")</f>
        <v/>
      </c>
      <c r="H10" s="214" t="str">
        <f>IFERROR(IF(VLOOKUP($A10,'Annex 2 Designated EHV charges'!$D:$P,13,FALSE)=0,"",VLOOKUP($A10,'Annex 2 Designated EHV charges'!$D:$P,13,FALSE)),"")</f>
        <v/>
      </c>
    </row>
    <row r="11" spans="1:15" ht="12.75" customHeight="1" x14ac:dyDescent="0.25">
      <c r="A11" s="204" t="str" cm="1">
        <f t="array" ref="A11">IFERROR(INDEX('Annex 2 Designated EHV charges'!$D$10:$D$300, MATCH(0, IF(ISBLANK('Annex 2 Designated EHV charges'!$D$10:$D$300),1, COUNTIF(A$4:$A10, 'Annex 2 Designated EHV charges'!$D$10:$D$300)), 0)),"")</f>
        <v/>
      </c>
      <c r="B11" s="203" t="str">
        <f>IF($A11="","",VLOOKUP($A11,'Annex 2 Designated EHV charges'!$D:$O,2,0))</f>
        <v/>
      </c>
      <c r="C11" s="204" t="str">
        <f>IF($A11="","",VLOOKUP($A11,'Annex 2 Designated EHV charges'!$D:$O,3,0))</f>
        <v/>
      </c>
      <c r="D11" s="203" t="str">
        <f>IF($A11="","",VLOOKUP($A11,'Annex 2 Designated EHV charges'!$D:$O,4,0))</f>
        <v/>
      </c>
      <c r="E11" s="215" t="str">
        <f>IFERROR(IF(VLOOKUP($A11,'Annex 2 Designated EHV charges'!$D:$P,10,FALSE)=0,"",VLOOKUP($A11,'Annex 2 Designated EHV charges'!$D:$P,10,FALSE)),"")</f>
        <v/>
      </c>
      <c r="F11" s="214" t="str">
        <f>IFERROR(IF(VLOOKUP($A11,'Annex 2 Designated EHV charges'!$D:$P,11,FALSE)=0,"",VLOOKUP($A11,'Annex 2 Designated EHV charges'!$D:$P,11,FALSE)),"")</f>
        <v/>
      </c>
      <c r="G11" s="214" t="str">
        <f>IFERROR(IF(VLOOKUP($A11,'Annex 2 Designated EHV charges'!$D:$P,12,FALSE)=0,"",VLOOKUP($A11,'Annex 2 Designated EHV charges'!$D:$P,12,FALSE)),"")</f>
        <v/>
      </c>
      <c r="H11" s="214" t="str">
        <f>IFERROR(IF(VLOOKUP($A11,'Annex 2 Designated EHV charges'!$D:$P,13,FALSE)=0,"",VLOOKUP($A11,'Annex 2 Designated EHV charges'!$D:$P,13,FALSE)),"")</f>
        <v/>
      </c>
    </row>
    <row r="12" spans="1:15" ht="12.75" customHeight="1" x14ac:dyDescent="0.25">
      <c r="A12" s="204" t="str" cm="1">
        <f t="array" ref="A12">IFERROR(INDEX('Annex 2 Designated EHV charges'!$D$10:$D$300, MATCH(0, IF(ISBLANK('Annex 2 Designated EHV charges'!$D$10:$D$300),1, COUNTIF(A$4:$A11, 'Annex 2 Designated EHV charges'!$D$10:$D$300)), 0)),"")</f>
        <v/>
      </c>
      <c r="B12" s="203" t="str">
        <f>IF($A12="","",VLOOKUP($A12,'Annex 2 Designated EHV charges'!$D:$O,2,0))</f>
        <v/>
      </c>
      <c r="C12" s="204" t="str">
        <f>IF($A12="","",VLOOKUP($A12,'Annex 2 Designated EHV charges'!$D:$O,3,0))</f>
        <v/>
      </c>
      <c r="D12" s="203" t="str">
        <f>IF($A12="","",VLOOKUP($A12,'Annex 2 Designated EHV charges'!$D:$O,4,0))</f>
        <v/>
      </c>
      <c r="E12" s="215" t="str">
        <f>IFERROR(IF(VLOOKUP($A12,'Annex 2 Designated EHV charges'!$D:$P,10,FALSE)=0,"",VLOOKUP($A12,'Annex 2 Designated EHV charges'!$D:$P,10,FALSE)),"")</f>
        <v/>
      </c>
      <c r="F12" s="214" t="str">
        <f>IFERROR(IF(VLOOKUP($A12,'Annex 2 Designated EHV charges'!$D:$P,11,FALSE)=0,"",VLOOKUP($A12,'Annex 2 Designated EHV charges'!$D:$P,11,FALSE)),"")</f>
        <v/>
      </c>
      <c r="G12" s="214" t="str">
        <f>IFERROR(IF(VLOOKUP($A12,'Annex 2 Designated EHV charges'!$D:$P,12,FALSE)=0,"",VLOOKUP($A12,'Annex 2 Designated EHV charges'!$D:$P,12,FALSE)),"")</f>
        <v/>
      </c>
      <c r="H12" s="214" t="str">
        <f>IFERROR(IF(VLOOKUP($A12,'Annex 2 Designated EHV charges'!$D:$P,13,FALSE)=0,"",VLOOKUP($A12,'Annex 2 Designated EHV charges'!$D:$P,13,FALSE)),"")</f>
        <v/>
      </c>
    </row>
    <row r="13" spans="1:15" ht="12.75" customHeight="1" x14ac:dyDescent="0.25">
      <c r="A13" s="204" t="str" cm="1">
        <f t="array" ref="A13">IFERROR(INDEX('Annex 2 Designated EHV charges'!$D$10:$D$300, MATCH(0, IF(ISBLANK('Annex 2 Designated EHV charges'!$D$10:$D$300),1, COUNTIF(A$4:$A12, 'Annex 2 Designated EHV charges'!$D$10:$D$300)), 0)),"")</f>
        <v/>
      </c>
      <c r="B13" s="203" t="str">
        <f>IF($A13="","",VLOOKUP($A13,'Annex 2 Designated EHV charges'!$D:$O,2,0))</f>
        <v/>
      </c>
      <c r="C13" s="204" t="str">
        <f>IF($A13="","",VLOOKUP($A13,'Annex 2 Designated EHV charges'!$D:$O,3,0))</f>
        <v/>
      </c>
      <c r="D13" s="203" t="str">
        <f>IF($A13="","",VLOOKUP($A13,'Annex 2 Designated EHV charges'!$D:$O,4,0))</f>
        <v/>
      </c>
      <c r="E13" s="215" t="str">
        <f>IFERROR(IF(VLOOKUP($A13,'Annex 2 Designated EHV charges'!$D:$P,10,FALSE)=0,"",VLOOKUP($A13,'Annex 2 Designated EHV charges'!$D:$P,10,FALSE)),"")</f>
        <v/>
      </c>
      <c r="F13" s="214" t="str">
        <f>IFERROR(IF(VLOOKUP($A13,'Annex 2 Designated EHV charges'!$D:$P,11,FALSE)=0,"",VLOOKUP($A13,'Annex 2 Designated EHV charges'!$D:$P,11,FALSE)),"")</f>
        <v/>
      </c>
      <c r="G13" s="214" t="str">
        <f>IFERROR(IF(VLOOKUP($A13,'Annex 2 Designated EHV charges'!$D:$P,12,FALSE)=0,"",VLOOKUP($A13,'Annex 2 Designated EHV charges'!$D:$P,12,FALSE)),"")</f>
        <v/>
      </c>
      <c r="H13" s="214" t="str">
        <f>IFERROR(IF(VLOOKUP($A13,'Annex 2 Designated EHV charges'!$D:$P,13,FALSE)=0,"",VLOOKUP($A13,'Annex 2 Designated EHV charges'!$D:$P,13,FALSE)),"")</f>
        <v/>
      </c>
    </row>
    <row r="14" spans="1:15" ht="12.75" customHeight="1" x14ac:dyDescent="0.25">
      <c r="A14" s="204" t="str" cm="1">
        <f t="array" ref="A14">IFERROR(INDEX('Annex 2 Designated EHV charges'!$D$10:$D$300, MATCH(0, IF(ISBLANK('Annex 2 Designated EHV charges'!$D$10:$D$300),1, COUNTIF(A$4:$A13, 'Annex 2 Designated EHV charges'!$D$10:$D$300)), 0)),"")</f>
        <v/>
      </c>
      <c r="B14" s="203" t="str">
        <f>IF($A14="","",VLOOKUP($A14,'Annex 2 Designated EHV charges'!$D:$O,2,0))</f>
        <v/>
      </c>
      <c r="C14" s="204" t="str">
        <f>IF($A14="","",VLOOKUP($A14,'Annex 2 Designated EHV charges'!$D:$O,3,0))</f>
        <v/>
      </c>
      <c r="D14" s="203" t="str">
        <f>IF($A14="","",VLOOKUP($A14,'Annex 2 Designated EHV charges'!$D:$O,4,0))</f>
        <v/>
      </c>
      <c r="E14" s="215" t="str">
        <f>IFERROR(IF(VLOOKUP($A14,'Annex 2 Designated EHV charges'!$D:$P,10,FALSE)=0,"",VLOOKUP($A14,'Annex 2 Designated EHV charges'!$D:$P,10,FALSE)),"")</f>
        <v/>
      </c>
      <c r="F14" s="214" t="str">
        <f>IFERROR(IF(VLOOKUP($A14,'Annex 2 Designated EHV charges'!$D:$P,11,FALSE)=0,"",VLOOKUP($A14,'Annex 2 Designated EHV charges'!$D:$P,11,FALSE)),"")</f>
        <v/>
      </c>
      <c r="G14" s="214" t="str">
        <f>IFERROR(IF(VLOOKUP($A14,'Annex 2 Designated EHV charges'!$D:$P,12,FALSE)=0,"",VLOOKUP($A14,'Annex 2 Designated EHV charges'!$D:$P,12,FALSE)),"")</f>
        <v/>
      </c>
      <c r="H14" s="214" t="str">
        <f>IFERROR(IF(VLOOKUP($A14,'Annex 2 Designated EHV charges'!$D:$P,13,FALSE)=0,"",VLOOKUP($A14,'Annex 2 Designated EHV charges'!$D:$P,13,FALSE)),"")</f>
        <v/>
      </c>
    </row>
    <row r="15" spans="1:15" ht="12.75" customHeight="1" x14ac:dyDescent="0.25">
      <c r="A15" s="204" t="str" cm="1">
        <f t="array" ref="A15">IFERROR(INDEX('Annex 2 Designated EHV charges'!$D$10:$D$300, MATCH(0, IF(ISBLANK('Annex 2 Designated EHV charges'!$D$10:$D$300),1, COUNTIF(A$4:$A14, 'Annex 2 Designated EHV charges'!$D$10:$D$300)), 0)),"")</f>
        <v/>
      </c>
      <c r="B15" s="203" t="str">
        <f>IF($A15="","",VLOOKUP($A15,'Annex 2 Designated EHV charges'!$D:$O,2,0))</f>
        <v/>
      </c>
      <c r="C15" s="204" t="str">
        <f>IF($A15="","",VLOOKUP($A15,'Annex 2 Designated EHV charges'!$D:$O,3,0))</f>
        <v/>
      </c>
      <c r="D15" s="203" t="str">
        <f>IF($A15="","",VLOOKUP($A15,'Annex 2 Designated EHV charges'!$D:$O,4,0))</f>
        <v/>
      </c>
      <c r="E15" s="215" t="str">
        <f>IFERROR(IF(VLOOKUP($A15,'Annex 2 Designated EHV charges'!$D:$P,10,FALSE)=0,"",VLOOKUP($A15,'Annex 2 Designated EHV charges'!$D:$P,10,FALSE)),"")</f>
        <v/>
      </c>
      <c r="F15" s="214" t="str">
        <f>IFERROR(IF(VLOOKUP($A15,'Annex 2 Designated EHV charges'!$D:$P,11,FALSE)=0,"",VLOOKUP($A15,'Annex 2 Designated EHV charges'!$D:$P,11,FALSE)),"")</f>
        <v/>
      </c>
      <c r="G15" s="214" t="str">
        <f>IFERROR(IF(VLOOKUP($A15,'Annex 2 Designated EHV charges'!$D:$P,12,FALSE)=0,"",VLOOKUP($A15,'Annex 2 Designated EHV charges'!$D:$P,12,FALSE)),"")</f>
        <v/>
      </c>
      <c r="H15" s="214" t="str">
        <f>IFERROR(IF(VLOOKUP($A15,'Annex 2 Designated EHV charges'!$D:$P,13,FALSE)=0,"",VLOOKUP($A15,'Annex 2 Designated EHV charges'!$D:$P,13,FALSE)),"")</f>
        <v/>
      </c>
    </row>
    <row r="16" spans="1:15" ht="12.75" customHeight="1" x14ac:dyDescent="0.25">
      <c r="A16" s="204" t="str" cm="1">
        <f t="array" ref="A16">IFERROR(INDEX('Annex 2 Designated EHV charges'!$D$10:$D$300, MATCH(0, IF(ISBLANK('Annex 2 Designated EHV charges'!$D$10:$D$300),1, COUNTIF(A$4:$A15, 'Annex 2 Designated EHV charges'!$D$10:$D$300)), 0)),"")</f>
        <v/>
      </c>
      <c r="B16" s="203" t="str">
        <f>IF($A16="","",VLOOKUP($A16,'Annex 2 Designated EHV charges'!$D:$O,2,0))</f>
        <v/>
      </c>
      <c r="C16" s="204" t="str">
        <f>IF($A16="","",VLOOKUP($A16,'Annex 2 Designated EHV charges'!$D:$O,3,0))</f>
        <v/>
      </c>
      <c r="D16" s="203" t="str">
        <f>IF($A16="","",VLOOKUP($A16,'Annex 2 Designated EHV charges'!$D:$O,4,0))</f>
        <v/>
      </c>
      <c r="E16" s="215" t="str">
        <f>IFERROR(IF(VLOOKUP($A16,'Annex 2 Designated EHV charges'!$D:$P,10,FALSE)=0,"",VLOOKUP($A16,'Annex 2 Designated EHV charges'!$D:$P,10,FALSE)),"")</f>
        <v/>
      </c>
      <c r="F16" s="214" t="str">
        <f>IFERROR(IF(VLOOKUP($A16,'Annex 2 Designated EHV charges'!$D:$P,11,FALSE)=0,"",VLOOKUP($A16,'Annex 2 Designated EHV charges'!$D:$P,11,FALSE)),"")</f>
        <v/>
      </c>
      <c r="G16" s="214" t="str">
        <f>IFERROR(IF(VLOOKUP($A16,'Annex 2 Designated EHV charges'!$D:$P,12,FALSE)=0,"",VLOOKUP($A16,'Annex 2 Designated EHV charges'!$D:$P,12,FALSE)),"")</f>
        <v/>
      </c>
      <c r="H16" s="214" t="str">
        <f>IFERROR(IF(VLOOKUP($A16,'Annex 2 Designated EHV charges'!$D:$P,13,FALSE)=0,"",VLOOKUP($A16,'Annex 2 Designated EHV charges'!$D:$P,13,FALSE)),"")</f>
        <v/>
      </c>
    </row>
    <row r="17" spans="1:8" ht="12.75" customHeight="1" x14ac:dyDescent="0.25">
      <c r="A17" s="204" t="str" cm="1">
        <f t="array" ref="A17">IFERROR(INDEX('Annex 2 Designated EHV charges'!$D$10:$D$300, MATCH(0, IF(ISBLANK('Annex 2 Designated EHV charges'!$D$10:$D$300),1, COUNTIF(A$4:$A16, 'Annex 2 Designated EHV charges'!$D$10:$D$300)), 0)),"")</f>
        <v/>
      </c>
      <c r="B17" s="203" t="str">
        <f>IF($A17="","",VLOOKUP($A17,'Annex 2 Designated EHV charges'!$D:$O,2,0))</f>
        <v/>
      </c>
      <c r="C17" s="204" t="str">
        <f>IF($A17="","",VLOOKUP($A17,'Annex 2 Designated EHV charges'!$D:$O,3,0))</f>
        <v/>
      </c>
      <c r="D17" s="203" t="str">
        <f>IF($A17="","",VLOOKUP($A17,'Annex 2 Designated EHV charges'!$D:$O,4,0))</f>
        <v/>
      </c>
      <c r="E17" s="215" t="str">
        <f>IFERROR(IF(VLOOKUP($A17,'Annex 2 Designated EHV charges'!$D:$P,10,FALSE)=0,"",VLOOKUP($A17,'Annex 2 Designated EHV charges'!$D:$P,10,FALSE)),"")</f>
        <v/>
      </c>
      <c r="F17" s="214" t="str">
        <f>IFERROR(IF(VLOOKUP($A17,'Annex 2 Designated EHV charges'!$D:$P,11,FALSE)=0,"",VLOOKUP($A17,'Annex 2 Designated EHV charges'!$D:$P,11,FALSE)),"")</f>
        <v/>
      </c>
      <c r="G17" s="214" t="str">
        <f>IFERROR(IF(VLOOKUP($A17,'Annex 2 Designated EHV charges'!$D:$P,12,FALSE)=0,"",VLOOKUP($A17,'Annex 2 Designated EHV charges'!$D:$P,12,FALSE)),"")</f>
        <v/>
      </c>
      <c r="H17" s="214" t="str">
        <f>IFERROR(IF(VLOOKUP($A17,'Annex 2 Designated EHV charges'!$D:$P,13,FALSE)=0,"",VLOOKUP($A17,'Annex 2 Designated EHV charges'!$D:$P,13,FALSE)),"")</f>
        <v/>
      </c>
    </row>
    <row r="18" spans="1:8" ht="12.75" customHeight="1" x14ac:dyDescent="0.25">
      <c r="A18" s="204" t="str" cm="1">
        <f t="array" ref="A18">IFERROR(INDEX('Annex 2 Designated EHV charges'!$D$10:$D$300, MATCH(0, IF(ISBLANK('Annex 2 Designated EHV charges'!$D$10:$D$300),1, COUNTIF(A$4:$A17, 'Annex 2 Designated EHV charges'!$D$10:$D$300)), 0)),"")</f>
        <v/>
      </c>
      <c r="B18" s="203" t="str">
        <f>IF($A18="","",VLOOKUP($A18,'Annex 2 Designated EHV charges'!$D:$O,2,0))</f>
        <v/>
      </c>
      <c r="C18" s="204" t="str">
        <f>IF($A18="","",VLOOKUP($A18,'Annex 2 Designated EHV charges'!$D:$O,3,0))</f>
        <v/>
      </c>
      <c r="D18" s="203" t="str">
        <f>IF($A18="","",VLOOKUP($A18,'Annex 2 Designated EHV charges'!$D:$O,4,0))</f>
        <v/>
      </c>
      <c r="E18" s="215" t="str">
        <f>IFERROR(IF(VLOOKUP($A18,'Annex 2 Designated EHV charges'!$D:$P,10,FALSE)=0,"",VLOOKUP($A18,'Annex 2 Designated EHV charges'!$D:$P,10,FALSE)),"")</f>
        <v/>
      </c>
      <c r="F18" s="214" t="str">
        <f>IFERROR(IF(VLOOKUP($A18,'Annex 2 Designated EHV charges'!$D:$P,11,FALSE)=0,"",VLOOKUP($A18,'Annex 2 Designated EHV charges'!$D:$P,11,FALSE)),"")</f>
        <v/>
      </c>
      <c r="G18" s="214" t="str">
        <f>IFERROR(IF(VLOOKUP($A18,'Annex 2 Designated EHV charges'!$D:$P,12,FALSE)=0,"",VLOOKUP($A18,'Annex 2 Designated EHV charges'!$D:$P,12,FALSE)),"")</f>
        <v/>
      </c>
      <c r="H18" s="214" t="str">
        <f>IFERROR(IF(VLOOKUP($A18,'Annex 2 Designated EHV charges'!$D:$P,13,FALSE)=0,"",VLOOKUP($A18,'Annex 2 Designated EHV charges'!$D:$P,13,FALSE)),"")</f>
        <v/>
      </c>
    </row>
    <row r="19" spans="1:8" ht="12.75" customHeight="1" x14ac:dyDescent="0.25">
      <c r="A19" s="204" t="str" cm="1">
        <f t="array" ref="A19">IFERROR(INDEX('Annex 2 Designated EHV charges'!$D$10:$D$300, MATCH(0, IF(ISBLANK('Annex 2 Designated EHV charges'!$D$10:$D$300),1, COUNTIF(A$4:$A18, 'Annex 2 Designated EHV charges'!$D$10:$D$300)), 0)),"")</f>
        <v/>
      </c>
      <c r="B19" s="203" t="str">
        <f>IF($A19="","",VLOOKUP($A19,'Annex 2 Designated EHV charges'!$D:$O,2,0))</f>
        <v/>
      </c>
      <c r="C19" s="204" t="str">
        <f>IF($A19="","",VLOOKUP($A19,'Annex 2 Designated EHV charges'!$D:$O,3,0))</f>
        <v/>
      </c>
      <c r="D19" s="203" t="str">
        <f>IF($A19="","",VLOOKUP($A19,'Annex 2 Designated EHV charges'!$D:$O,4,0))</f>
        <v/>
      </c>
      <c r="E19" s="215" t="str">
        <f>IFERROR(IF(VLOOKUP($A19,'Annex 2 Designated EHV charges'!$D:$P,10,FALSE)=0,"",VLOOKUP($A19,'Annex 2 Designated EHV charges'!$D:$P,10,FALSE)),"")</f>
        <v/>
      </c>
      <c r="F19" s="214" t="str">
        <f>IFERROR(IF(VLOOKUP($A19,'Annex 2 Designated EHV charges'!$D:$P,11,FALSE)=0,"",VLOOKUP($A19,'Annex 2 Designated EHV charges'!$D:$P,11,FALSE)),"")</f>
        <v/>
      </c>
      <c r="G19" s="214" t="str">
        <f>IFERROR(IF(VLOOKUP($A19,'Annex 2 Designated EHV charges'!$D:$P,12,FALSE)=0,"",VLOOKUP($A19,'Annex 2 Designated EHV charges'!$D:$P,12,FALSE)),"")</f>
        <v/>
      </c>
      <c r="H19" s="214" t="str">
        <f>IFERROR(IF(VLOOKUP($A19,'Annex 2 Designated EHV charges'!$D:$P,13,FALSE)=0,"",VLOOKUP($A19,'Annex 2 Designated EHV charges'!$D:$P,13,FALSE)),"")</f>
        <v/>
      </c>
    </row>
    <row r="20" spans="1:8" ht="12.75" customHeight="1" x14ac:dyDescent="0.25">
      <c r="A20" s="204" t="str" cm="1">
        <f t="array" ref="A20">IFERROR(INDEX('Annex 2 Designated EHV charges'!$D$10:$D$300, MATCH(0, IF(ISBLANK('Annex 2 Designated EHV charges'!$D$10:$D$300),1, COUNTIF(A$4:$A19, 'Annex 2 Designated EHV charges'!$D$10:$D$300)), 0)),"")</f>
        <v/>
      </c>
      <c r="B20" s="203" t="str">
        <f>IF($A20="","",VLOOKUP($A20,'Annex 2 Designated EHV charges'!$D:$O,2,0))</f>
        <v/>
      </c>
      <c r="C20" s="204" t="str">
        <f>IF($A20="","",VLOOKUP($A20,'Annex 2 Designated EHV charges'!$D:$O,3,0))</f>
        <v/>
      </c>
      <c r="D20" s="203" t="str">
        <f>IF($A20="","",VLOOKUP($A20,'Annex 2 Designated EHV charges'!$D:$O,4,0))</f>
        <v/>
      </c>
      <c r="E20" s="215" t="str">
        <f>IFERROR(IF(VLOOKUP($A20,'Annex 2 Designated EHV charges'!$D:$P,10,FALSE)=0,"",VLOOKUP($A20,'Annex 2 Designated EHV charges'!$D:$P,10,FALSE)),"")</f>
        <v/>
      </c>
      <c r="F20" s="214" t="str">
        <f>IFERROR(IF(VLOOKUP($A20,'Annex 2 Designated EHV charges'!$D:$P,11,FALSE)=0,"",VLOOKUP($A20,'Annex 2 Designated EHV charges'!$D:$P,11,FALSE)),"")</f>
        <v/>
      </c>
      <c r="G20" s="214" t="str">
        <f>IFERROR(IF(VLOOKUP($A20,'Annex 2 Designated EHV charges'!$D:$P,12,FALSE)=0,"",VLOOKUP($A20,'Annex 2 Designated EHV charges'!$D:$P,12,FALSE)),"")</f>
        <v/>
      </c>
      <c r="H20" s="214" t="str">
        <f>IFERROR(IF(VLOOKUP($A20,'Annex 2 Designated EHV charges'!$D:$P,13,FALSE)=0,"",VLOOKUP($A20,'Annex 2 Designated EHV charges'!$D:$P,13,FALSE)),"")</f>
        <v/>
      </c>
    </row>
    <row r="21" spans="1:8" ht="12.75" customHeight="1" x14ac:dyDescent="0.25">
      <c r="A21" s="204" t="str" cm="1">
        <f t="array" ref="A21">IFERROR(INDEX('Annex 2 Designated EHV charges'!$D$10:$D$300, MATCH(0, IF(ISBLANK('Annex 2 Designated EHV charges'!$D$10:$D$300),1, COUNTIF(A$4:$A20, 'Annex 2 Designated EHV charges'!$D$10:$D$300)), 0)),"")</f>
        <v/>
      </c>
      <c r="B21" s="203" t="str">
        <f>IF($A21="","",VLOOKUP($A21,'Annex 2 Designated EHV charges'!$D:$O,2,0))</f>
        <v/>
      </c>
      <c r="C21" s="204" t="str">
        <f>IF($A21="","",VLOOKUP($A21,'Annex 2 Designated EHV charges'!$D:$O,3,0))</f>
        <v/>
      </c>
      <c r="D21" s="203" t="str">
        <f>IF($A21="","",VLOOKUP($A21,'Annex 2 Designated EHV charges'!$D:$O,4,0))</f>
        <v/>
      </c>
      <c r="E21" s="215" t="str">
        <f>IFERROR(IF(VLOOKUP($A21,'Annex 2 Designated EHV charges'!$D:$P,10,FALSE)=0,"",VLOOKUP($A21,'Annex 2 Designated EHV charges'!$D:$P,10,FALSE)),"")</f>
        <v/>
      </c>
      <c r="F21" s="214" t="str">
        <f>IFERROR(IF(VLOOKUP($A21,'Annex 2 Designated EHV charges'!$D:$P,11,FALSE)=0,"",VLOOKUP($A21,'Annex 2 Designated EHV charges'!$D:$P,11,FALSE)),"")</f>
        <v/>
      </c>
      <c r="G21" s="214" t="str">
        <f>IFERROR(IF(VLOOKUP($A21,'Annex 2 Designated EHV charges'!$D:$P,12,FALSE)=0,"",VLOOKUP($A21,'Annex 2 Designated EHV charges'!$D:$P,12,FALSE)),"")</f>
        <v/>
      </c>
      <c r="H21" s="214" t="str">
        <f>IFERROR(IF(VLOOKUP($A21,'Annex 2 Designated EHV charges'!$D:$P,13,FALSE)=0,"",VLOOKUP($A21,'Annex 2 Designated EHV charges'!$D:$P,13,FALSE)),"")</f>
        <v/>
      </c>
    </row>
    <row r="22" spans="1:8" ht="12.75" customHeight="1" x14ac:dyDescent="0.25">
      <c r="A22" s="204" t="str" cm="1">
        <f t="array" ref="A22">IFERROR(INDEX('Annex 2 Designated EHV charges'!$D$10:$D$300, MATCH(0, IF(ISBLANK('Annex 2 Designated EHV charges'!$D$10:$D$300),1, COUNTIF(A$4:$A21, 'Annex 2 Designated EHV charges'!$D$10:$D$300)), 0)),"")</f>
        <v/>
      </c>
      <c r="B22" s="203" t="str">
        <f>IF($A22="","",VLOOKUP($A22,'Annex 2 Designated EHV charges'!$D:$O,2,0))</f>
        <v/>
      </c>
      <c r="C22" s="204" t="str">
        <f>IF($A22="","",VLOOKUP($A22,'Annex 2 Designated EHV charges'!$D:$O,3,0))</f>
        <v/>
      </c>
      <c r="D22" s="203" t="str">
        <f>IF($A22="","",VLOOKUP($A22,'Annex 2 Designated EHV charges'!$D:$O,4,0))</f>
        <v/>
      </c>
      <c r="E22" s="215" t="str">
        <f>IFERROR(IF(VLOOKUP($A22,'Annex 2 Designated EHV charges'!$D:$P,10,FALSE)=0,"",VLOOKUP($A22,'Annex 2 Designated EHV charges'!$D:$P,10,FALSE)),"")</f>
        <v/>
      </c>
      <c r="F22" s="214" t="str">
        <f>IFERROR(IF(VLOOKUP($A22,'Annex 2 Designated EHV charges'!$D:$P,11,FALSE)=0,"",VLOOKUP($A22,'Annex 2 Designated EHV charges'!$D:$P,11,FALSE)),"")</f>
        <v/>
      </c>
      <c r="G22" s="214" t="str">
        <f>IFERROR(IF(VLOOKUP($A22,'Annex 2 Designated EHV charges'!$D:$P,12,FALSE)=0,"",VLOOKUP($A22,'Annex 2 Designated EHV charges'!$D:$P,12,FALSE)),"")</f>
        <v/>
      </c>
      <c r="H22" s="214" t="str">
        <f>IFERROR(IF(VLOOKUP($A22,'Annex 2 Designated EHV charges'!$D:$P,13,FALSE)=0,"",VLOOKUP($A22,'Annex 2 Designated EHV charges'!$D:$P,13,FALSE)),"")</f>
        <v/>
      </c>
    </row>
    <row r="23" spans="1:8" ht="12.75" customHeight="1" x14ac:dyDescent="0.25">
      <c r="A23" s="204" t="str" cm="1">
        <f t="array" ref="A23">IFERROR(INDEX('Annex 2 Designated EHV charges'!$D$10:$D$300, MATCH(0, IF(ISBLANK('Annex 2 Designated EHV charges'!$D$10:$D$300),1, COUNTIF(A$4:$A22, 'Annex 2 Designated EHV charges'!$D$10:$D$300)), 0)),"")</f>
        <v/>
      </c>
      <c r="B23" s="203" t="str">
        <f>IF($A23="","",VLOOKUP($A23,'Annex 2 Designated EHV charges'!$D:$O,2,0))</f>
        <v/>
      </c>
      <c r="C23" s="204" t="str">
        <f>IF($A23="","",VLOOKUP($A23,'Annex 2 Designated EHV charges'!$D:$O,3,0))</f>
        <v/>
      </c>
      <c r="D23" s="203" t="str">
        <f>IF($A23="","",VLOOKUP($A23,'Annex 2 Designated EHV charges'!$D:$O,4,0))</f>
        <v/>
      </c>
      <c r="E23" s="215" t="str">
        <f>IFERROR(IF(VLOOKUP($A23,'Annex 2 Designated EHV charges'!$D:$P,10,FALSE)=0,"",VLOOKUP($A23,'Annex 2 Designated EHV charges'!$D:$P,10,FALSE)),"")</f>
        <v/>
      </c>
      <c r="F23" s="214" t="str">
        <f>IFERROR(IF(VLOOKUP($A23,'Annex 2 Designated EHV charges'!$D:$P,11,FALSE)=0,"",VLOOKUP($A23,'Annex 2 Designated EHV charges'!$D:$P,11,FALSE)),"")</f>
        <v/>
      </c>
      <c r="G23" s="214" t="str">
        <f>IFERROR(IF(VLOOKUP($A23,'Annex 2 Designated EHV charges'!$D:$P,12,FALSE)=0,"",VLOOKUP($A23,'Annex 2 Designated EHV charges'!$D:$P,12,FALSE)),"")</f>
        <v/>
      </c>
      <c r="H23" s="214" t="str">
        <f>IFERROR(IF(VLOOKUP($A23,'Annex 2 Designated EHV charges'!$D:$P,13,FALSE)=0,"",VLOOKUP($A23,'Annex 2 Designated EHV charges'!$D:$P,13,FALSE)),"")</f>
        <v/>
      </c>
    </row>
    <row r="24" spans="1:8" ht="12.75" customHeight="1" x14ac:dyDescent="0.25">
      <c r="A24" s="204" t="str" cm="1">
        <f t="array" ref="A24">IFERROR(INDEX('Annex 2 Designated EHV charges'!$D$10:$D$300, MATCH(0, IF(ISBLANK('Annex 2 Designated EHV charges'!$D$10:$D$300),1, COUNTIF(A$4:$A23, 'Annex 2 Designated EHV charges'!$D$10:$D$300)), 0)),"")</f>
        <v/>
      </c>
      <c r="B24" s="203" t="str">
        <f>IF($A24="","",VLOOKUP($A24,'Annex 2 Designated EHV charges'!$D:$O,2,0))</f>
        <v/>
      </c>
      <c r="C24" s="204" t="str">
        <f>IF($A24="","",VLOOKUP($A24,'Annex 2 Designated EHV charges'!$D:$O,3,0))</f>
        <v/>
      </c>
      <c r="D24" s="203" t="str">
        <f>IF($A24="","",VLOOKUP($A24,'Annex 2 Designated EHV charges'!$D:$O,4,0))</f>
        <v/>
      </c>
      <c r="E24" s="215" t="str">
        <f>IFERROR(IF(VLOOKUP($A24,'Annex 2 Designated EHV charges'!$D:$P,10,FALSE)=0,"",VLOOKUP($A24,'Annex 2 Designated EHV charges'!$D:$P,10,FALSE)),"")</f>
        <v/>
      </c>
      <c r="F24" s="214" t="str">
        <f>IFERROR(IF(VLOOKUP($A24,'Annex 2 Designated EHV charges'!$D:$P,11,FALSE)=0,"",VLOOKUP($A24,'Annex 2 Designated EHV charges'!$D:$P,11,FALSE)),"")</f>
        <v/>
      </c>
      <c r="G24" s="214" t="str">
        <f>IFERROR(IF(VLOOKUP($A24,'Annex 2 Designated EHV charges'!$D:$P,12,FALSE)=0,"",VLOOKUP($A24,'Annex 2 Designated EHV charges'!$D:$P,12,FALSE)),"")</f>
        <v/>
      </c>
      <c r="H24" s="214" t="str">
        <f>IFERROR(IF(VLOOKUP($A24,'Annex 2 Designated EHV charges'!$D:$P,13,FALSE)=0,"",VLOOKUP($A24,'Annex 2 Designated EHV charges'!$D:$P,13,FALSE)),"")</f>
        <v/>
      </c>
    </row>
    <row r="25" spans="1:8" ht="12.75" customHeight="1" x14ac:dyDescent="0.25">
      <c r="A25" s="204" t="str" cm="1">
        <f t="array" ref="A25">IFERROR(INDEX('Annex 2 Designated EHV charges'!$D$10:$D$300, MATCH(0, IF(ISBLANK('Annex 2 Designated EHV charges'!$D$10:$D$300),1, COUNTIF(A$4:$A24, 'Annex 2 Designated EHV charges'!$D$10:$D$300)), 0)),"")</f>
        <v/>
      </c>
      <c r="B25" s="203" t="str">
        <f>IF($A25="","",VLOOKUP($A25,'Annex 2 Designated EHV charges'!$D:$O,2,0))</f>
        <v/>
      </c>
      <c r="C25" s="204" t="str">
        <f>IF($A25="","",VLOOKUP($A25,'Annex 2 Designated EHV charges'!$D:$O,3,0))</f>
        <v/>
      </c>
      <c r="D25" s="203" t="str">
        <f>IF($A25="","",VLOOKUP($A25,'Annex 2 Designated EHV charges'!$D:$O,4,0))</f>
        <v/>
      </c>
      <c r="E25" s="215" t="str">
        <f>IFERROR(IF(VLOOKUP($A25,'Annex 2 Designated EHV charges'!$D:$P,10,FALSE)=0,"",VLOOKUP($A25,'Annex 2 Designated EHV charges'!$D:$P,10,FALSE)),"")</f>
        <v/>
      </c>
      <c r="F25" s="214" t="str">
        <f>IFERROR(IF(VLOOKUP($A25,'Annex 2 Designated EHV charges'!$D:$P,11,FALSE)=0,"",VLOOKUP($A25,'Annex 2 Designated EHV charges'!$D:$P,11,FALSE)),"")</f>
        <v/>
      </c>
      <c r="G25" s="214" t="str">
        <f>IFERROR(IF(VLOOKUP($A25,'Annex 2 Designated EHV charges'!$D:$P,12,FALSE)=0,"",VLOOKUP($A25,'Annex 2 Designated EHV charges'!$D:$P,12,FALSE)),"")</f>
        <v/>
      </c>
      <c r="H25" s="214" t="str">
        <f>IFERROR(IF(VLOOKUP($A25,'Annex 2 Designated EHV charges'!$D:$P,13,FALSE)=0,"",VLOOKUP($A25,'Annex 2 Designated EHV charges'!$D:$P,13,FALSE)),"")</f>
        <v/>
      </c>
    </row>
    <row r="26" spans="1:8" ht="12.75" customHeight="1" x14ac:dyDescent="0.25">
      <c r="A26" s="204" t="str" cm="1">
        <f t="array" ref="A26">IFERROR(INDEX('Annex 2 Designated EHV charges'!$D$10:$D$300, MATCH(0, IF(ISBLANK('Annex 2 Designated EHV charges'!$D$10:$D$300),1, COUNTIF(A$4:$A25, 'Annex 2 Designated EHV charges'!$D$10:$D$300)), 0)),"")</f>
        <v/>
      </c>
      <c r="B26" s="203" t="str">
        <f>IF($A26="","",VLOOKUP($A26,'Annex 2 Designated EHV charges'!$D:$O,2,0))</f>
        <v/>
      </c>
      <c r="C26" s="204" t="str">
        <f>IF($A26="","",VLOOKUP($A26,'Annex 2 Designated EHV charges'!$D:$O,3,0))</f>
        <v/>
      </c>
      <c r="D26" s="203" t="str">
        <f>IF($A26="","",VLOOKUP($A26,'Annex 2 Designated EHV charges'!$D:$O,4,0))</f>
        <v/>
      </c>
      <c r="E26" s="215" t="str">
        <f>IFERROR(IF(VLOOKUP($A26,'Annex 2 Designated EHV charges'!$D:$P,10,FALSE)=0,"",VLOOKUP($A26,'Annex 2 Designated EHV charges'!$D:$P,10,FALSE)),"")</f>
        <v/>
      </c>
      <c r="F26" s="214" t="str">
        <f>IFERROR(IF(VLOOKUP($A26,'Annex 2 Designated EHV charges'!$D:$P,11,FALSE)=0,"",VLOOKUP($A26,'Annex 2 Designated EHV charges'!$D:$P,11,FALSE)),"")</f>
        <v/>
      </c>
      <c r="G26" s="214" t="str">
        <f>IFERROR(IF(VLOOKUP($A26,'Annex 2 Designated EHV charges'!$D:$P,12,FALSE)=0,"",VLOOKUP($A26,'Annex 2 Designated EHV charges'!$D:$P,12,FALSE)),"")</f>
        <v/>
      </c>
      <c r="H26" s="214" t="str">
        <f>IFERROR(IF(VLOOKUP($A26,'Annex 2 Designated EHV charges'!$D:$P,13,FALSE)=0,"",VLOOKUP($A26,'Annex 2 Designated EHV charges'!$D:$P,13,FALSE)),"")</f>
        <v/>
      </c>
    </row>
    <row r="27" spans="1:8" ht="12.75" customHeight="1" x14ac:dyDescent="0.25">
      <c r="A27" s="204" t="str" cm="1">
        <f t="array" ref="A27">IFERROR(INDEX('Annex 2 Designated EHV charges'!$D$10:$D$300, MATCH(0, IF(ISBLANK('Annex 2 Designated EHV charges'!$D$10:$D$300),1, COUNTIF(A$4:$A26, 'Annex 2 Designated EHV charges'!$D$10:$D$300)), 0)),"")</f>
        <v/>
      </c>
      <c r="B27" s="203" t="str">
        <f>IF($A27="","",VLOOKUP($A27,'Annex 2 Designated EHV charges'!$D:$O,2,0))</f>
        <v/>
      </c>
      <c r="C27" s="204" t="str">
        <f>IF($A27="","",VLOOKUP($A27,'Annex 2 Designated EHV charges'!$D:$O,3,0))</f>
        <v/>
      </c>
      <c r="D27" s="203" t="str">
        <f>IF($A27="","",VLOOKUP($A27,'Annex 2 Designated EHV charges'!$D:$O,4,0))</f>
        <v/>
      </c>
      <c r="E27" s="215" t="str">
        <f>IFERROR(IF(VLOOKUP($A27,'Annex 2 Designated EHV charges'!$D:$P,10,FALSE)=0,"",VLOOKUP($A27,'Annex 2 Designated EHV charges'!$D:$P,10,FALSE)),"")</f>
        <v/>
      </c>
      <c r="F27" s="214" t="str">
        <f>IFERROR(IF(VLOOKUP($A27,'Annex 2 Designated EHV charges'!$D:$P,11,FALSE)=0,"",VLOOKUP($A27,'Annex 2 Designated EHV charges'!$D:$P,11,FALSE)),"")</f>
        <v/>
      </c>
      <c r="G27" s="214" t="str">
        <f>IFERROR(IF(VLOOKUP($A27,'Annex 2 Designated EHV charges'!$D:$P,12,FALSE)=0,"",VLOOKUP($A27,'Annex 2 Designated EHV charges'!$D:$P,12,FALSE)),"")</f>
        <v/>
      </c>
      <c r="H27" s="214" t="str">
        <f>IFERROR(IF(VLOOKUP($A27,'Annex 2 Designated EHV charges'!$D:$P,13,FALSE)=0,"",VLOOKUP($A27,'Annex 2 Designated EHV charges'!$D:$P,13,FALSE)),"")</f>
        <v/>
      </c>
    </row>
    <row r="28" spans="1:8" ht="12.75" customHeight="1" x14ac:dyDescent="0.25">
      <c r="A28" s="204" t="str" cm="1">
        <f t="array" ref="A28">IFERROR(INDEX('Annex 2 Designated EHV charges'!$D$10:$D$300, MATCH(0, IF(ISBLANK('Annex 2 Designated EHV charges'!$D$10:$D$300),1, COUNTIF(A$4:$A27, 'Annex 2 Designated EHV charges'!$D$10:$D$300)), 0)),"")</f>
        <v/>
      </c>
      <c r="B28" s="203" t="str">
        <f>IF($A28="","",VLOOKUP($A28,'Annex 2 Designated EHV charges'!$D:$O,2,0))</f>
        <v/>
      </c>
      <c r="C28" s="204" t="str">
        <f>IF($A28="","",VLOOKUP($A28,'Annex 2 Designated EHV charges'!$D:$O,3,0))</f>
        <v/>
      </c>
      <c r="D28" s="203" t="str">
        <f>IF($A28="","",VLOOKUP($A28,'Annex 2 Designated EHV charges'!$D:$O,4,0))</f>
        <v/>
      </c>
      <c r="E28" s="215" t="str">
        <f>IFERROR(IF(VLOOKUP($A28,'Annex 2 Designated EHV charges'!$D:$P,10,FALSE)=0,"",VLOOKUP($A28,'Annex 2 Designated EHV charges'!$D:$P,10,FALSE)),"")</f>
        <v/>
      </c>
      <c r="F28" s="214" t="str">
        <f>IFERROR(IF(VLOOKUP($A28,'Annex 2 Designated EHV charges'!$D:$P,11,FALSE)=0,"",VLOOKUP($A28,'Annex 2 Designated EHV charges'!$D:$P,11,FALSE)),"")</f>
        <v/>
      </c>
      <c r="G28" s="214" t="str">
        <f>IFERROR(IF(VLOOKUP($A28,'Annex 2 Designated EHV charges'!$D:$P,12,FALSE)=0,"",VLOOKUP($A28,'Annex 2 Designated EHV charges'!$D:$P,12,FALSE)),"")</f>
        <v/>
      </c>
      <c r="H28" s="214" t="str">
        <f>IFERROR(IF(VLOOKUP($A28,'Annex 2 Designated EHV charges'!$D:$P,13,FALSE)=0,"",VLOOKUP($A28,'Annex 2 Designated EHV charges'!$D:$P,13,FALSE)),"")</f>
        <v/>
      </c>
    </row>
    <row r="29" spans="1:8" ht="12.75" customHeight="1" x14ac:dyDescent="0.25">
      <c r="A29" s="204" t="str" cm="1">
        <f t="array" ref="A29">IFERROR(INDEX('Annex 2 Designated EHV charges'!$D$10:$D$300, MATCH(0, IF(ISBLANK('Annex 2 Designated EHV charges'!$D$10:$D$300),1, COUNTIF(A$4:$A28, 'Annex 2 Designated EHV charges'!$D$10:$D$300)), 0)),"")</f>
        <v/>
      </c>
      <c r="B29" s="203" t="str">
        <f>IF($A29="","",VLOOKUP($A29,'Annex 2 Designated EHV charges'!$D:$O,2,0))</f>
        <v/>
      </c>
      <c r="C29" s="204" t="str">
        <f>IF($A29="","",VLOOKUP($A29,'Annex 2 Designated EHV charges'!$D:$O,3,0))</f>
        <v/>
      </c>
      <c r="D29" s="203" t="str">
        <f>IF($A29="","",VLOOKUP($A29,'Annex 2 Designated EHV charges'!$D:$O,4,0))</f>
        <v/>
      </c>
      <c r="E29" s="215" t="str">
        <f>IFERROR(IF(VLOOKUP($A29,'Annex 2 Designated EHV charges'!$D:$P,10,FALSE)=0,"",VLOOKUP($A29,'Annex 2 Designated EHV charges'!$D:$P,10,FALSE)),"")</f>
        <v/>
      </c>
      <c r="F29" s="214" t="str">
        <f>IFERROR(IF(VLOOKUP($A29,'Annex 2 Designated EHV charges'!$D:$P,11,FALSE)=0,"",VLOOKUP($A29,'Annex 2 Designated EHV charges'!$D:$P,11,FALSE)),"")</f>
        <v/>
      </c>
      <c r="G29" s="214" t="str">
        <f>IFERROR(IF(VLOOKUP($A29,'Annex 2 Designated EHV charges'!$D:$P,12,FALSE)=0,"",VLOOKUP($A29,'Annex 2 Designated EHV charges'!$D:$P,12,FALSE)),"")</f>
        <v/>
      </c>
      <c r="H29" s="214" t="str">
        <f>IFERROR(IF(VLOOKUP($A29,'Annex 2 Designated EHV charges'!$D:$P,13,FALSE)=0,"",VLOOKUP($A29,'Annex 2 Designated EHV charges'!$D:$P,13,FALSE)),"")</f>
        <v/>
      </c>
    </row>
    <row r="30" spans="1:8" ht="12.75" customHeight="1" x14ac:dyDescent="0.25">
      <c r="A30" s="204" t="str" cm="1">
        <f t="array" ref="A30">IFERROR(INDEX('Annex 2 Designated EHV charges'!$D$10:$D$300, MATCH(0, IF(ISBLANK('Annex 2 Designated EHV charges'!$D$10:$D$300),1, COUNTIF(A$4:$A29, 'Annex 2 Designated EHV charges'!$D$10:$D$300)), 0)),"")</f>
        <v/>
      </c>
      <c r="B30" s="203" t="str">
        <f>IF($A30="","",VLOOKUP($A30,'Annex 2 Designated EHV charges'!$D:$O,2,0))</f>
        <v/>
      </c>
      <c r="C30" s="204" t="str">
        <f>IF($A30="","",VLOOKUP($A30,'Annex 2 Designated EHV charges'!$D:$O,3,0))</f>
        <v/>
      </c>
      <c r="D30" s="203" t="str">
        <f>IF($A30="","",VLOOKUP($A30,'Annex 2 Designated EHV charges'!$D:$O,4,0))</f>
        <v/>
      </c>
      <c r="E30" s="215" t="str">
        <f>IFERROR(IF(VLOOKUP($A30,'Annex 2 Designated EHV charges'!$D:$P,10,FALSE)=0,"",VLOOKUP($A30,'Annex 2 Designated EHV charges'!$D:$P,10,FALSE)),"")</f>
        <v/>
      </c>
      <c r="F30" s="214" t="str">
        <f>IFERROR(IF(VLOOKUP($A30,'Annex 2 Designated EHV charges'!$D:$P,11,FALSE)=0,"",VLOOKUP($A30,'Annex 2 Designated EHV charges'!$D:$P,11,FALSE)),"")</f>
        <v/>
      </c>
      <c r="G30" s="214" t="str">
        <f>IFERROR(IF(VLOOKUP($A30,'Annex 2 Designated EHV charges'!$D:$P,12,FALSE)=0,"",VLOOKUP($A30,'Annex 2 Designated EHV charges'!$D:$P,12,FALSE)),"")</f>
        <v/>
      </c>
      <c r="H30" s="214" t="str">
        <f>IFERROR(IF(VLOOKUP($A30,'Annex 2 Designated EHV charges'!$D:$P,13,FALSE)=0,"",VLOOKUP($A30,'Annex 2 Designated EHV charges'!$D:$P,13,FALSE)),"")</f>
        <v/>
      </c>
    </row>
    <row r="31" spans="1:8" ht="12.75" customHeight="1" x14ac:dyDescent="0.25">
      <c r="A31" s="204" t="str" cm="1">
        <f t="array" ref="A31">IFERROR(INDEX('Annex 2 Designated EHV charges'!$D$10:$D$300, MATCH(0, IF(ISBLANK('Annex 2 Designated EHV charges'!$D$10:$D$300),1, COUNTIF(A$4:$A30, 'Annex 2 Designated EHV charges'!$D$10:$D$300)), 0)),"")</f>
        <v/>
      </c>
      <c r="B31" s="203" t="str">
        <f>IF($A31="","",VLOOKUP($A31,'Annex 2 Designated EHV charges'!$D:$O,2,0))</f>
        <v/>
      </c>
      <c r="C31" s="204" t="str">
        <f>IF($A31="","",VLOOKUP($A31,'Annex 2 Designated EHV charges'!$D:$O,3,0))</f>
        <v/>
      </c>
      <c r="D31" s="203" t="str">
        <f>IF($A31="","",VLOOKUP($A31,'Annex 2 Designated EHV charges'!$D:$O,4,0))</f>
        <v/>
      </c>
      <c r="E31" s="215" t="str">
        <f>IFERROR(IF(VLOOKUP($A31,'Annex 2 Designated EHV charges'!$D:$P,10,FALSE)=0,"",VLOOKUP($A31,'Annex 2 Designated EHV charges'!$D:$P,10,FALSE)),"")</f>
        <v/>
      </c>
      <c r="F31" s="214" t="str">
        <f>IFERROR(IF(VLOOKUP($A31,'Annex 2 Designated EHV charges'!$D:$P,11,FALSE)=0,"",VLOOKUP($A31,'Annex 2 Designated EHV charges'!$D:$P,11,FALSE)),"")</f>
        <v/>
      </c>
      <c r="G31" s="214" t="str">
        <f>IFERROR(IF(VLOOKUP($A31,'Annex 2 Designated EHV charges'!$D:$P,12,FALSE)=0,"",VLOOKUP($A31,'Annex 2 Designated EHV charges'!$D:$P,12,FALSE)),"")</f>
        <v/>
      </c>
      <c r="H31" s="214" t="str">
        <f>IFERROR(IF(VLOOKUP($A31,'Annex 2 Designated EHV charges'!$D:$P,13,FALSE)=0,"",VLOOKUP($A31,'Annex 2 Designated EHV charges'!$D:$P,13,FALSE)),"")</f>
        <v/>
      </c>
    </row>
    <row r="32" spans="1:8" ht="12.75" customHeight="1" x14ac:dyDescent="0.25">
      <c r="A32" s="204" t="str" cm="1">
        <f t="array" ref="A32">IFERROR(INDEX('Annex 2 Designated EHV charges'!$D$10:$D$300, MATCH(0, IF(ISBLANK('Annex 2 Designated EHV charges'!$D$10:$D$300),1, COUNTIF(A$4:$A31, 'Annex 2 Designated EHV charges'!$D$10:$D$300)), 0)),"")</f>
        <v/>
      </c>
      <c r="B32" s="203" t="str">
        <f>IF($A32="","",VLOOKUP($A32,'Annex 2 Designated EHV charges'!$D:$O,2,0))</f>
        <v/>
      </c>
      <c r="C32" s="204" t="str">
        <f>IF($A32="","",VLOOKUP($A32,'Annex 2 Designated EHV charges'!$D:$O,3,0))</f>
        <v/>
      </c>
      <c r="D32" s="203" t="str">
        <f>IF($A32="","",VLOOKUP($A32,'Annex 2 Designated EHV charges'!$D:$O,4,0))</f>
        <v/>
      </c>
      <c r="E32" s="215" t="str">
        <f>IFERROR(IF(VLOOKUP($A32,'Annex 2 Designated EHV charges'!$D:$P,10,FALSE)=0,"",VLOOKUP($A32,'Annex 2 Designated EHV charges'!$D:$P,10,FALSE)),"")</f>
        <v/>
      </c>
      <c r="F32" s="214" t="str">
        <f>IFERROR(IF(VLOOKUP($A32,'Annex 2 Designated EHV charges'!$D:$P,11,FALSE)=0,"",VLOOKUP($A32,'Annex 2 Designated EHV charges'!$D:$P,11,FALSE)),"")</f>
        <v/>
      </c>
      <c r="G32" s="214" t="str">
        <f>IFERROR(IF(VLOOKUP($A32,'Annex 2 Designated EHV charges'!$D:$P,12,FALSE)=0,"",VLOOKUP($A32,'Annex 2 Designated EHV charges'!$D:$P,12,FALSE)),"")</f>
        <v/>
      </c>
      <c r="H32" s="214" t="str">
        <f>IFERROR(IF(VLOOKUP($A32,'Annex 2 Designated EHV charges'!$D:$P,13,FALSE)=0,"",VLOOKUP($A32,'Annex 2 Designated EHV charges'!$D:$P,13,FALSE)),"")</f>
        <v/>
      </c>
    </row>
    <row r="33" spans="1:8" ht="12.75" customHeight="1" x14ac:dyDescent="0.25">
      <c r="A33" s="204" t="str" cm="1">
        <f t="array" ref="A33">IFERROR(INDEX('Annex 2 Designated EHV charges'!$D$10:$D$300, MATCH(0, IF(ISBLANK('Annex 2 Designated EHV charges'!$D$10:$D$300),1, COUNTIF(A$4:$A32, 'Annex 2 Designated EHV charges'!$D$10:$D$300)), 0)),"")</f>
        <v/>
      </c>
      <c r="B33" s="203" t="str">
        <f>IF($A33="","",VLOOKUP($A33,'Annex 2 Designated EHV charges'!$D:$O,2,0))</f>
        <v/>
      </c>
      <c r="C33" s="204" t="str">
        <f>IF($A33="","",VLOOKUP($A33,'Annex 2 Designated EHV charges'!$D:$O,3,0))</f>
        <v/>
      </c>
      <c r="D33" s="203" t="str">
        <f>IF($A33="","",VLOOKUP($A33,'Annex 2 Designated EHV charges'!$D:$O,4,0))</f>
        <v/>
      </c>
      <c r="E33" s="215" t="str">
        <f>IFERROR(IF(VLOOKUP($A33,'Annex 2 Designated EHV charges'!$D:$P,10,FALSE)=0,"",VLOOKUP($A33,'Annex 2 Designated EHV charges'!$D:$P,10,FALSE)),"")</f>
        <v/>
      </c>
      <c r="F33" s="214" t="str">
        <f>IFERROR(IF(VLOOKUP($A33,'Annex 2 Designated EHV charges'!$D:$P,11,FALSE)=0,"",VLOOKUP($A33,'Annex 2 Designated EHV charges'!$D:$P,11,FALSE)),"")</f>
        <v/>
      </c>
      <c r="G33" s="214" t="str">
        <f>IFERROR(IF(VLOOKUP($A33,'Annex 2 Designated EHV charges'!$D:$P,12,FALSE)=0,"",VLOOKUP($A33,'Annex 2 Designated EHV charges'!$D:$P,12,FALSE)),"")</f>
        <v/>
      </c>
      <c r="H33" s="214" t="str">
        <f>IFERROR(IF(VLOOKUP($A33,'Annex 2 Designated EHV charges'!$D:$P,13,FALSE)=0,"",VLOOKUP($A33,'Annex 2 Designated EHV charges'!$D:$P,13,FALSE)),"")</f>
        <v/>
      </c>
    </row>
    <row r="34" spans="1:8" ht="12.75" customHeight="1" x14ac:dyDescent="0.25">
      <c r="A34" s="204" t="str" cm="1">
        <f t="array" ref="A34">IFERROR(INDEX('Annex 2 Designated EHV charges'!$D$10:$D$300, MATCH(0, IF(ISBLANK('Annex 2 Designated EHV charges'!$D$10:$D$300),1, COUNTIF(A$4:$A33, 'Annex 2 Designated EHV charges'!$D$10:$D$300)), 0)),"")</f>
        <v/>
      </c>
      <c r="B34" s="203" t="str">
        <f>IF($A34="","",VLOOKUP($A34,'Annex 2 Designated EHV charges'!$D:$O,2,0))</f>
        <v/>
      </c>
      <c r="C34" s="204" t="str">
        <f>IF($A34="","",VLOOKUP($A34,'Annex 2 Designated EHV charges'!$D:$O,3,0))</f>
        <v/>
      </c>
      <c r="D34" s="203" t="str">
        <f>IF($A34="","",VLOOKUP($A34,'Annex 2 Designated EHV charges'!$D:$O,4,0))</f>
        <v/>
      </c>
      <c r="E34" s="215" t="str">
        <f>IFERROR(IF(VLOOKUP($A34,'Annex 2 Designated EHV charges'!$D:$P,10,FALSE)=0,"",VLOOKUP($A34,'Annex 2 Designated EHV charges'!$D:$P,10,FALSE)),"")</f>
        <v/>
      </c>
      <c r="F34" s="214" t="str">
        <f>IFERROR(IF(VLOOKUP($A34,'Annex 2 Designated EHV charges'!$D:$P,11,FALSE)=0,"",VLOOKUP($A34,'Annex 2 Designated EHV charges'!$D:$P,11,FALSE)),"")</f>
        <v/>
      </c>
      <c r="G34" s="214" t="str">
        <f>IFERROR(IF(VLOOKUP($A34,'Annex 2 Designated EHV charges'!$D:$P,12,FALSE)=0,"",VLOOKUP($A34,'Annex 2 Designated EHV charges'!$D:$P,12,FALSE)),"")</f>
        <v/>
      </c>
      <c r="H34" s="214" t="str">
        <f>IFERROR(IF(VLOOKUP($A34,'Annex 2 Designated EHV charges'!$D:$P,13,FALSE)=0,"",VLOOKUP($A34,'Annex 2 Designated EHV charges'!$D:$P,13,FALSE)),"")</f>
        <v/>
      </c>
    </row>
    <row r="35" spans="1:8" ht="12.75" customHeight="1" x14ac:dyDescent="0.25">
      <c r="A35" s="204" t="str" cm="1">
        <f t="array" ref="A35">IFERROR(INDEX('Annex 2 Designated EHV charges'!$D$10:$D$300, MATCH(0, IF(ISBLANK('Annex 2 Designated EHV charges'!$D$10:$D$300),1, COUNTIF(A$4:$A34, 'Annex 2 Designated EHV charges'!$D$10:$D$300)), 0)),"")</f>
        <v/>
      </c>
      <c r="B35" s="203" t="str">
        <f>IF($A35="","",VLOOKUP($A35,'Annex 2 Designated EHV charges'!$D:$O,2,0))</f>
        <v/>
      </c>
      <c r="C35" s="204" t="str">
        <f>IF($A35="","",VLOOKUP($A35,'Annex 2 Designated EHV charges'!$D:$O,3,0))</f>
        <v/>
      </c>
      <c r="D35" s="203" t="str">
        <f>IF($A35="","",VLOOKUP($A35,'Annex 2 Designated EHV charges'!$D:$O,4,0))</f>
        <v/>
      </c>
      <c r="E35" s="215" t="str">
        <f>IFERROR(IF(VLOOKUP($A35,'Annex 2 Designated EHV charges'!$D:$P,10,FALSE)=0,"",VLOOKUP($A35,'Annex 2 Designated EHV charges'!$D:$P,10,FALSE)),"")</f>
        <v/>
      </c>
      <c r="F35" s="214" t="str">
        <f>IFERROR(IF(VLOOKUP($A35,'Annex 2 Designated EHV charges'!$D:$P,11,FALSE)=0,"",VLOOKUP($A35,'Annex 2 Designated EHV charges'!$D:$P,11,FALSE)),"")</f>
        <v/>
      </c>
      <c r="G35" s="214" t="str">
        <f>IFERROR(IF(VLOOKUP($A35,'Annex 2 Designated EHV charges'!$D:$P,12,FALSE)=0,"",VLOOKUP($A35,'Annex 2 Designated EHV charges'!$D:$P,12,FALSE)),"")</f>
        <v/>
      </c>
      <c r="H35" s="214" t="str">
        <f>IFERROR(IF(VLOOKUP($A35,'Annex 2 Designated EHV charges'!$D:$P,13,FALSE)=0,"",VLOOKUP($A35,'Annex 2 Designated EHV charges'!$D:$P,13,FALSE)),"")</f>
        <v/>
      </c>
    </row>
    <row r="36" spans="1:8" ht="12.75" customHeight="1" x14ac:dyDescent="0.25">
      <c r="A36" s="204" t="str" cm="1">
        <f t="array" ref="A36">IFERROR(INDEX('Annex 2 Designated EHV charges'!$D$10:$D$300, MATCH(0, IF(ISBLANK('Annex 2 Designated EHV charges'!$D$10:$D$300),1, COUNTIF(A$4:$A35, 'Annex 2 Designated EHV charges'!$D$10:$D$300)), 0)),"")</f>
        <v/>
      </c>
      <c r="B36" s="203" t="str">
        <f>IF($A36="","",VLOOKUP($A36,'Annex 2 Designated EHV charges'!$D:$O,2,0))</f>
        <v/>
      </c>
      <c r="C36" s="204" t="str">
        <f>IF($A36="","",VLOOKUP($A36,'Annex 2 Designated EHV charges'!$D:$O,3,0))</f>
        <v/>
      </c>
      <c r="D36" s="203" t="str">
        <f>IF($A36="","",VLOOKUP($A36,'Annex 2 Designated EHV charges'!$D:$O,4,0))</f>
        <v/>
      </c>
      <c r="E36" s="215" t="str">
        <f>IFERROR(IF(VLOOKUP($A36,'Annex 2 Designated EHV charges'!$D:$P,10,FALSE)=0,"",VLOOKUP($A36,'Annex 2 Designated EHV charges'!$D:$P,10,FALSE)),"")</f>
        <v/>
      </c>
      <c r="F36" s="214" t="str">
        <f>IFERROR(IF(VLOOKUP($A36,'Annex 2 Designated EHV charges'!$D:$P,11,FALSE)=0,"",VLOOKUP($A36,'Annex 2 Designated EHV charges'!$D:$P,11,FALSE)),"")</f>
        <v/>
      </c>
      <c r="G36" s="214" t="str">
        <f>IFERROR(IF(VLOOKUP($A36,'Annex 2 Designated EHV charges'!$D:$P,12,FALSE)=0,"",VLOOKUP($A36,'Annex 2 Designated EHV charges'!$D:$P,12,FALSE)),"")</f>
        <v/>
      </c>
      <c r="H36" s="214" t="str">
        <f>IFERROR(IF(VLOOKUP($A36,'Annex 2 Designated EHV charges'!$D:$P,13,FALSE)=0,"",VLOOKUP($A36,'Annex 2 Designated EHV charges'!$D:$P,13,FALSE)),"")</f>
        <v/>
      </c>
    </row>
    <row r="37" spans="1:8" ht="12.75" customHeight="1" x14ac:dyDescent="0.25">
      <c r="A37" s="204" t="str" cm="1">
        <f t="array" ref="A37">IFERROR(INDEX('Annex 2 Designated EHV charges'!$D$10:$D$300, MATCH(0, IF(ISBLANK('Annex 2 Designated EHV charges'!$D$10:$D$300),1, COUNTIF(A$4:$A36, 'Annex 2 Designated EHV charges'!$D$10:$D$300)), 0)),"")</f>
        <v/>
      </c>
      <c r="B37" s="203" t="str">
        <f>IF($A37="","",VLOOKUP($A37,'Annex 2 Designated EHV charges'!$D:$O,2,0))</f>
        <v/>
      </c>
      <c r="C37" s="204" t="str">
        <f>IF($A37="","",VLOOKUP($A37,'Annex 2 Designated EHV charges'!$D:$O,3,0))</f>
        <v/>
      </c>
      <c r="D37" s="203" t="str">
        <f>IF($A37="","",VLOOKUP($A37,'Annex 2 Designated EHV charges'!$D:$O,4,0))</f>
        <v/>
      </c>
      <c r="E37" s="215" t="str">
        <f>IFERROR(IF(VLOOKUP($A37,'Annex 2 Designated EHV charges'!$D:$P,10,FALSE)=0,"",VLOOKUP($A37,'Annex 2 Designated EHV charges'!$D:$P,10,FALSE)),"")</f>
        <v/>
      </c>
      <c r="F37" s="214" t="str">
        <f>IFERROR(IF(VLOOKUP($A37,'Annex 2 Designated EHV charges'!$D:$P,11,FALSE)=0,"",VLOOKUP($A37,'Annex 2 Designated EHV charges'!$D:$P,11,FALSE)),"")</f>
        <v/>
      </c>
      <c r="G37" s="214" t="str">
        <f>IFERROR(IF(VLOOKUP($A37,'Annex 2 Designated EHV charges'!$D:$P,12,FALSE)=0,"",VLOOKUP($A37,'Annex 2 Designated EHV charges'!$D:$P,12,FALSE)),"")</f>
        <v/>
      </c>
      <c r="H37" s="214" t="str">
        <f>IFERROR(IF(VLOOKUP($A37,'Annex 2 Designated EHV charges'!$D:$P,13,FALSE)=0,"",VLOOKUP($A37,'Annex 2 Designated EHV charges'!$D:$P,13,FALSE)),"")</f>
        <v/>
      </c>
    </row>
    <row r="38" spans="1:8" ht="12.75" customHeight="1" x14ac:dyDescent="0.25">
      <c r="A38" s="204" t="str" cm="1">
        <f t="array" ref="A38">IFERROR(INDEX('Annex 2 Designated EHV charges'!$D$10:$D$300, MATCH(0, IF(ISBLANK('Annex 2 Designated EHV charges'!$D$10:$D$300),1, COUNTIF(A$4:$A37, 'Annex 2 Designated EHV charges'!$D$10:$D$300)), 0)),"")</f>
        <v/>
      </c>
      <c r="B38" s="203" t="str">
        <f>IF($A38="","",VLOOKUP($A38,'Annex 2 Designated EHV charges'!$D:$O,2,0))</f>
        <v/>
      </c>
      <c r="C38" s="204" t="str">
        <f>IF($A38="","",VLOOKUP($A38,'Annex 2 Designated EHV charges'!$D:$O,3,0))</f>
        <v/>
      </c>
      <c r="D38" s="203" t="str">
        <f>IF($A38="","",VLOOKUP($A38,'Annex 2 Designated EHV charges'!$D:$O,4,0))</f>
        <v/>
      </c>
      <c r="E38" s="215" t="str">
        <f>IFERROR(IF(VLOOKUP($A38,'Annex 2 Designated EHV charges'!$D:$P,10,FALSE)=0,"",VLOOKUP($A38,'Annex 2 Designated EHV charges'!$D:$P,10,FALSE)),"")</f>
        <v/>
      </c>
      <c r="F38" s="214" t="str">
        <f>IFERROR(IF(VLOOKUP($A38,'Annex 2 Designated EHV charges'!$D:$P,11,FALSE)=0,"",VLOOKUP($A38,'Annex 2 Designated EHV charges'!$D:$P,11,FALSE)),"")</f>
        <v/>
      </c>
      <c r="G38" s="214" t="str">
        <f>IFERROR(IF(VLOOKUP($A38,'Annex 2 Designated EHV charges'!$D:$P,12,FALSE)=0,"",VLOOKUP($A38,'Annex 2 Designated EHV charges'!$D:$P,12,FALSE)),"")</f>
        <v/>
      </c>
      <c r="H38" s="214" t="str">
        <f>IFERROR(IF(VLOOKUP($A38,'Annex 2 Designated EHV charges'!$D:$P,13,FALSE)=0,"",VLOOKUP($A38,'Annex 2 Designated EHV charges'!$D:$P,13,FALSE)),"")</f>
        <v/>
      </c>
    </row>
    <row r="39" spans="1:8" ht="12.75" customHeight="1" x14ac:dyDescent="0.25">
      <c r="A39" s="204" t="str" cm="1">
        <f t="array" ref="A39">IFERROR(INDEX('Annex 2 Designated EHV charges'!$D$10:$D$300, MATCH(0, IF(ISBLANK('Annex 2 Designated EHV charges'!$D$10:$D$300),1, COUNTIF(A$4:$A38, 'Annex 2 Designated EHV charges'!$D$10:$D$300)), 0)),"")</f>
        <v/>
      </c>
      <c r="B39" s="203" t="str">
        <f>IF($A39="","",VLOOKUP($A39,'Annex 2 Designated EHV charges'!$D:$O,2,0))</f>
        <v/>
      </c>
      <c r="C39" s="204" t="str">
        <f>IF($A39="","",VLOOKUP($A39,'Annex 2 Designated EHV charges'!$D:$O,3,0))</f>
        <v/>
      </c>
      <c r="D39" s="203" t="str">
        <f>IF($A39="","",VLOOKUP($A39,'Annex 2 Designated EHV charges'!$D:$O,4,0))</f>
        <v/>
      </c>
      <c r="E39" s="215" t="str">
        <f>IFERROR(IF(VLOOKUP($A39,'Annex 2 Designated EHV charges'!$D:$P,10,FALSE)=0,"",VLOOKUP($A39,'Annex 2 Designated EHV charges'!$D:$P,10,FALSE)),"")</f>
        <v/>
      </c>
      <c r="F39" s="214" t="str">
        <f>IFERROR(IF(VLOOKUP($A39,'Annex 2 Designated EHV charges'!$D:$P,11,FALSE)=0,"",VLOOKUP($A39,'Annex 2 Designated EHV charges'!$D:$P,11,FALSE)),"")</f>
        <v/>
      </c>
      <c r="G39" s="214" t="str">
        <f>IFERROR(IF(VLOOKUP($A39,'Annex 2 Designated EHV charges'!$D:$P,12,FALSE)=0,"",VLOOKUP($A39,'Annex 2 Designated EHV charges'!$D:$P,12,FALSE)),"")</f>
        <v/>
      </c>
      <c r="H39" s="214" t="str">
        <f>IFERROR(IF(VLOOKUP($A39,'Annex 2 Designated EHV charges'!$D:$P,13,FALSE)=0,"",VLOOKUP($A39,'Annex 2 Designated EHV charges'!$D:$P,13,FALSE)),"")</f>
        <v/>
      </c>
    </row>
    <row r="40" spans="1:8" ht="12.75" customHeight="1" x14ac:dyDescent="0.25">
      <c r="A40" s="204" t="str" cm="1">
        <f t="array" ref="A40">IFERROR(INDEX('Annex 2 Designated EHV charges'!$D$10:$D$300, MATCH(0, IF(ISBLANK('Annex 2 Designated EHV charges'!$D$10:$D$300),1, COUNTIF(A$4:$A39, 'Annex 2 Designated EHV charges'!$D$10:$D$300)), 0)),"")</f>
        <v/>
      </c>
      <c r="B40" s="203" t="str">
        <f>IF($A40="","",VLOOKUP($A40,'Annex 2 Designated EHV charges'!$D:$O,2,0))</f>
        <v/>
      </c>
      <c r="C40" s="204" t="str">
        <f>IF($A40="","",VLOOKUP($A40,'Annex 2 Designated EHV charges'!$D:$O,3,0))</f>
        <v/>
      </c>
      <c r="D40" s="203" t="str">
        <f>IF($A40="","",VLOOKUP($A40,'Annex 2 Designated EHV charges'!$D:$O,4,0))</f>
        <v/>
      </c>
      <c r="E40" s="215" t="str">
        <f>IFERROR(IF(VLOOKUP($A40,'Annex 2 Designated EHV charges'!$D:$P,10,FALSE)=0,"",VLOOKUP($A40,'Annex 2 Designated EHV charges'!$D:$P,10,FALSE)),"")</f>
        <v/>
      </c>
      <c r="F40" s="214" t="str">
        <f>IFERROR(IF(VLOOKUP($A40,'Annex 2 Designated EHV charges'!$D:$P,11,FALSE)=0,"",VLOOKUP($A40,'Annex 2 Designated EHV charges'!$D:$P,11,FALSE)),"")</f>
        <v/>
      </c>
      <c r="G40" s="214" t="str">
        <f>IFERROR(IF(VLOOKUP($A40,'Annex 2 Designated EHV charges'!$D:$P,12,FALSE)=0,"",VLOOKUP($A40,'Annex 2 Designated EHV charges'!$D:$P,12,FALSE)),"")</f>
        <v/>
      </c>
      <c r="H40" s="214" t="str">
        <f>IFERROR(IF(VLOOKUP($A40,'Annex 2 Designated EHV charges'!$D:$P,13,FALSE)=0,"",VLOOKUP($A40,'Annex 2 Designated EHV charges'!$D:$P,13,FALSE)),"")</f>
        <v/>
      </c>
    </row>
    <row r="41" spans="1:8" ht="12.75" customHeight="1" x14ac:dyDescent="0.25">
      <c r="A41" s="204" t="str" cm="1">
        <f t="array" ref="A41">IFERROR(INDEX('Annex 2 Designated EHV charges'!$D$10:$D$300, MATCH(0, IF(ISBLANK('Annex 2 Designated EHV charges'!$D$10:$D$300),1, COUNTIF(A$4:$A40, 'Annex 2 Designated EHV charges'!$D$10:$D$300)), 0)),"")</f>
        <v/>
      </c>
      <c r="B41" s="203" t="str">
        <f>IF($A41="","",VLOOKUP($A41,'Annex 2 Designated EHV charges'!$D:$O,2,0))</f>
        <v/>
      </c>
      <c r="C41" s="204" t="str">
        <f>IF($A41="","",VLOOKUP($A41,'Annex 2 Designated EHV charges'!$D:$O,3,0))</f>
        <v/>
      </c>
      <c r="D41" s="203" t="str">
        <f>IF($A41="","",VLOOKUP($A41,'Annex 2 Designated EHV charges'!$D:$O,4,0))</f>
        <v/>
      </c>
      <c r="E41" s="215" t="str">
        <f>IFERROR(IF(VLOOKUP($A41,'Annex 2 Designated EHV charges'!$D:$P,10,FALSE)=0,"",VLOOKUP($A41,'Annex 2 Designated EHV charges'!$D:$P,10,FALSE)),"")</f>
        <v/>
      </c>
      <c r="F41" s="214" t="str">
        <f>IFERROR(IF(VLOOKUP($A41,'Annex 2 Designated EHV charges'!$D:$P,11,FALSE)=0,"",VLOOKUP($A41,'Annex 2 Designated EHV charges'!$D:$P,11,FALSE)),"")</f>
        <v/>
      </c>
      <c r="G41" s="214" t="str">
        <f>IFERROR(IF(VLOOKUP($A41,'Annex 2 Designated EHV charges'!$D:$P,12,FALSE)=0,"",VLOOKUP($A41,'Annex 2 Designated EHV charges'!$D:$P,12,FALSE)),"")</f>
        <v/>
      </c>
      <c r="H41" s="214" t="str">
        <f>IFERROR(IF(VLOOKUP($A41,'Annex 2 Designated EHV charges'!$D:$P,13,FALSE)=0,"",VLOOKUP($A41,'Annex 2 Designated EHV charges'!$D:$P,13,FALSE)),"")</f>
        <v/>
      </c>
    </row>
    <row r="42" spans="1:8" ht="12.75" customHeight="1" x14ac:dyDescent="0.25">
      <c r="A42" s="204" t="str" cm="1">
        <f t="array" ref="A42">IFERROR(INDEX('Annex 2 Designated EHV charges'!$D$10:$D$300, MATCH(0, IF(ISBLANK('Annex 2 Designated EHV charges'!$D$10:$D$300),1, COUNTIF(A$4:$A41, 'Annex 2 Designated EHV charges'!$D$10:$D$300)), 0)),"")</f>
        <v/>
      </c>
      <c r="B42" s="203" t="str">
        <f>IF($A42="","",VLOOKUP($A42,'Annex 2 Designated EHV charges'!$D:$O,2,0))</f>
        <v/>
      </c>
      <c r="C42" s="204" t="str">
        <f>IF($A42="","",VLOOKUP($A42,'Annex 2 Designated EHV charges'!$D:$O,3,0))</f>
        <v/>
      </c>
      <c r="D42" s="203" t="str">
        <f>IF($A42="","",VLOOKUP($A42,'Annex 2 Designated EHV charges'!$D:$O,4,0))</f>
        <v/>
      </c>
      <c r="E42" s="215" t="str">
        <f>IFERROR(IF(VLOOKUP($A42,'Annex 2 Designated EHV charges'!$D:$P,10,FALSE)=0,"",VLOOKUP($A42,'Annex 2 Designated EHV charges'!$D:$P,10,FALSE)),"")</f>
        <v/>
      </c>
      <c r="F42" s="214" t="str">
        <f>IFERROR(IF(VLOOKUP($A42,'Annex 2 Designated EHV charges'!$D:$P,11,FALSE)=0,"",VLOOKUP($A42,'Annex 2 Designated EHV charges'!$D:$P,11,FALSE)),"")</f>
        <v/>
      </c>
      <c r="G42" s="214" t="str">
        <f>IFERROR(IF(VLOOKUP($A42,'Annex 2 Designated EHV charges'!$D:$P,12,FALSE)=0,"",VLOOKUP($A42,'Annex 2 Designated EHV charges'!$D:$P,12,FALSE)),"")</f>
        <v/>
      </c>
      <c r="H42" s="214" t="str">
        <f>IFERROR(IF(VLOOKUP($A42,'Annex 2 Designated EHV charges'!$D:$P,13,FALSE)=0,"",VLOOKUP($A42,'Annex 2 Designated EHV charges'!$D:$P,13,FALSE)),"")</f>
        <v/>
      </c>
    </row>
    <row r="43" spans="1:8" ht="12.75" customHeight="1" x14ac:dyDescent="0.25">
      <c r="A43" s="204" t="str" cm="1">
        <f t="array" ref="A43">IFERROR(INDEX('Annex 2 Designated EHV charges'!$D$10:$D$300, MATCH(0, IF(ISBLANK('Annex 2 Designated EHV charges'!$D$10:$D$300),1, COUNTIF(A$4:$A42, 'Annex 2 Designated EHV charges'!$D$10:$D$300)), 0)),"")</f>
        <v/>
      </c>
      <c r="B43" s="203" t="str">
        <f>IF($A43="","",VLOOKUP($A43,'Annex 2 Designated EHV charges'!$D:$O,2,0))</f>
        <v/>
      </c>
      <c r="C43" s="204" t="str">
        <f>IF($A43="","",VLOOKUP($A43,'Annex 2 Designated EHV charges'!$D:$O,3,0))</f>
        <v/>
      </c>
      <c r="D43" s="203" t="str">
        <f>IF($A43="","",VLOOKUP($A43,'Annex 2 Designated EHV charges'!$D:$O,4,0))</f>
        <v/>
      </c>
      <c r="E43" s="215" t="str">
        <f>IFERROR(IF(VLOOKUP($A43,'Annex 2 Designated EHV charges'!$D:$P,10,FALSE)=0,"",VLOOKUP($A43,'Annex 2 Designated EHV charges'!$D:$P,10,FALSE)),"")</f>
        <v/>
      </c>
      <c r="F43" s="214" t="str">
        <f>IFERROR(IF(VLOOKUP($A43,'Annex 2 Designated EHV charges'!$D:$P,11,FALSE)=0,"",VLOOKUP($A43,'Annex 2 Designated EHV charges'!$D:$P,11,FALSE)),"")</f>
        <v/>
      </c>
      <c r="G43" s="214" t="str">
        <f>IFERROR(IF(VLOOKUP($A43,'Annex 2 Designated EHV charges'!$D:$P,12,FALSE)=0,"",VLOOKUP($A43,'Annex 2 Designated EHV charges'!$D:$P,12,FALSE)),"")</f>
        <v/>
      </c>
      <c r="H43" s="214" t="str">
        <f>IFERROR(IF(VLOOKUP($A43,'Annex 2 Designated EHV charges'!$D:$P,13,FALSE)=0,"",VLOOKUP($A43,'Annex 2 Designated EHV charges'!$D:$P,13,FALSE)),"")</f>
        <v/>
      </c>
    </row>
    <row r="44" spans="1:8" ht="12.75" customHeight="1" x14ac:dyDescent="0.25">
      <c r="A44" s="204" t="str" cm="1">
        <f t="array" ref="A44">IFERROR(INDEX('Annex 2 Designated EHV charges'!$D$10:$D$300, MATCH(0, IF(ISBLANK('Annex 2 Designated EHV charges'!$D$10:$D$300),1, COUNTIF(A$4:$A43, 'Annex 2 Designated EHV charges'!$D$10:$D$300)), 0)),"")</f>
        <v/>
      </c>
      <c r="B44" s="203" t="str">
        <f>IF($A44="","",VLOOKUP($A44,'Annex 2 Designated EHV charges'!$D:$O,2,0))</f>
        <v/>
      </c>
      <c r="C44" s="204" t="str">
        <f>IF($A44="","",VLOOKUP($A44,'Annex 2 Designated EHV charges'!$D:$O,3,0))</f>
        <v/>
      </c>
      <c r="D44" s="203" t="str">
        <f>IF($A44="","",VLOOKUP($A44,'Annex 2 Designated EHV charges'!$D:$O,4,0))</f>
        <v/>
      </c>
      <c r="E44" s="215" t="str">
        <f>IFERROR(IF(VLOOKUP($A44,'Annex 2 Designated EHV charges'!$D:$P,10,FALSE)=0,"",VLOOKUP($A44,'Annex 2 Designated EHV charges'!$D:$P,10,FALSE)),"")</f>
        <v/>
      </c>
      <c r="F44" s="214" t="str">
        <f>IFERROR(IF(VLOOKUP($A44,'Annex 2 Designated EHV charges'!$D:$P,11,FALSE)=0,"",VLOOKUP($A44,'Annex 2 Designated EHV charges'!$D:$P,11,FALSE)),"")</f>
        <v/>
      </c>
      <c r="G44" s="214" t="str">
        <f>IFERROR(IF(VLOOKUP($A44,'Annex 2 Designated EHV charges'!$D:$P,12,FALSE)=0,"",VLOOKUP($A44,'Annex 2 Designated EHV charges'!$D:$P,12,FALSE)),"")</f>
        <v/>
      </c>
      <c r="H44" s="214" t="str">
        <f>IFERROR(IF(VLOOKUP($A44,'Annex 2 Designated EHV charges'!$D:$P,13,FALSE)=0,"",VLOOKUP($A44,'Annex 2 Designated EHV charges'!$D:$P,13,FALSE)),"")</f>
        <v/>
      </c>
    </row>
    <row r="45" spans="1:8" ht="12.75" customHeight="1" x14ac:dyDescent="0.25">
      <c r="A45" s="204" t="str" cm="1">
        <f t="array" ref="A45">IFERROR(INDEX('Annex 2 Designated EHV charges'!$D$10:$D$300, MATCH(0, IF(ISBLANK('Annex 2 Designated EHV charges'!$D$10:$D$300),1, COUNTIF(A$4:$A44, 'Annex 2 Designated EHV charges'!$D$10:$D$300)), 0)),"")</f>
        <v/>
      </c>
      <c r="B45" s="203" t="str">
        <f>IF($A45="","",VLOOKUP($A45,'Annex 2 Designated EHV charges'!$D:$O,2,0))</f>
        <v/>
      </c>
      <c r="C45" s="204" t="str">
        <f>IF($A45="","",VLOOKUP($A45,'Annex 2 Designated EHV charges'!$D:$O,3,0))</f>
        <v/>
      </c>
      <c r="D45" s="203" t="str">
        <f>IF($A45="","",VLOOKUP($A45,'Annex 2 Designated EHV charges'!$D:$O,4,0))</f>
        <v/>
      </c>
      <c r="E45" s="215" t="str">
        <f>IFERROR(IF(VLOOKUP($A45,'Annex 2 Designated EHV charges'!$D:$P,10,FALSE)=0,"",VLOOKUP($A45,'Annex 2 Designated EHV charges'!$D:$P,10,FALSE)),"")</f>
        <v/>
      </c>
      <c r="F45" s="214" t="str">
        <f>IFERROR(IF(VLOOKUP($A45,'Annex 2 Designated EHV charges'!$D:$P,11,FALSE)=0,"",VLOOKUP($A45,'Annex 2 Designated EHV charges'!$D:$P,11,FALSE)),"")</f>
        <v/>
      </c>
      <c r="G45" s="214" t="str">
        <f>IFERROR(IF(VLOOKUP($A45,'Annex 2 Designated EHV charges'!$D:$P,12,FALSE)=0,"",VLOOKUP($A45,'Annex 2 Designated EHV charges'!$D:$P,12,FALSE)),"")</f>
        <v/>
      </c>
      <c r="H45" s="214" t="str">
        <f>IFERROR(IF(VLOOKUP($A45,'Annex 2 Designated EHV charges'!$D:$P,13,FALSE)=0,"",VLOOKUP($A45,'Annex 2 Designated EHV charges'!$D:$P,13,FALSE)),"")</f>
        <v/>
      </c>
    </row>
    <row r="46" spans="1:8" ht="12.75" customHeight="1" x14ac:dyDescent="0.25">
      <c r="A46" s="204" t="str" cm="1">
        <f t="array" ref="A46">IFERROR(INDEX('Annex 2 Designated EHV charges'!$D$10:$D$300, MATCH(0, IF(ISBLANK('Annex 2 Designated EHV charges'!$D$10:$D$300),1, COUNTIF(A$4:$A45, 'Annex 2 Designated EHV charges'!$D$10:$D$300)), 0)),"")</f>
        <v/>
      </c>
      <c r="B46" s="203" t="str">
        <f>IF($A46="","",VLOOKUP($A46,'Annex 2 Designated EHV charges'!$D:$O,2,0))</f>
        <v/>
      </c>
      <c r="C46" s="204" t="str">
        <f>IF($A46="","",VLOOKUP($A46,'Annex 2 Designated EHV charges'!$D:$O,3,0))</f>
        <v/>
      </c>
      <c r="D46" s="203" t="str">
        <f>IF($A46="","",VLOOKUP($A46,'Annex 2 Designated EHV charges'!$D:$O,4,0))</f>
        <v/>
      </c>
      <c r="E46" s="215" t="str">
        <f>IFERROR(IF(VLOOKUP($A46,'Annex 2 Designated EHV charges'!$D:$P,10,FALSE)=0,"",VLOOKUP($A46,'Annex 2 Designated EHV charges'!$D:$P,10,FALSE)),"")</f>
        <v/>
      </c>
      <c r="F46" s="214" t="str">
        <f>IFERROR(IF(VLOOKUP($A46,'Annex 2 Designated EHV charges'!$D:$P,11,FALSE)=0,"",VLOOKUP($A46,'Annex 2 Designated EHV charges'!$D:$P,11,FALSE)),"")</f>
        <v/>
      </c>
      <c r="G46" s="214" t="str">
        <f>IFERROR(IF(VLOOKUP($A46,'Annex 2 Designated EHV charges'!$D:$P,12,FALSE)=0,"",VLOOKUP($A46,'Annex 2 Designated EHV charges'!$D:$P,12,FALSE)),"")</f>
        <v/>
      </c>
      <c r="H46" s="214" t="str">
        <f>IFERROR(IF(VLOOKUP($A46,'Annex 2 Designated EHV charges'!$D:$P,13,FALSE)=0,"",VLOOKUP($A46,'Annex 2 Designated EHV charges'!$D:$P,13,FALSE)),"")</f>
        <v/>
      </c>
    </row>
    <row r="47" spans="1:8" ht="12.75" customHeight="1" x14ac:dyDescent="0.25">
      <c r="A47" s="204" t="str" cm="1">
        <f t="array" ref="A47">IFERROR(INDEX('Annex 2 Designated EHV charges'!$D$10:$D$300, MATCH(0, IF(ISBLANK('Annex 2 Designated EHV charges'!$D$10:$D$300),1, COUNTIF(A$4:$A46, 'Annex 2 Designated EHV charges'!$D$10:$D$300)), 0)),"")</f>
        <v/>
      </c>
      <c r="B47" s="203" t="str">
        <f>IF($A47="","",VLOOKUP($A47,'Annex 2 Designated EHV charges'!$D:$O,2,0))</f>
        <v/>
      </c>
      <c r="C47" s="204" t="str">
        <f>IF($A47="","",VLOOKUP($A47,'Annex 2 Designated EHV charges'!$D:$O,3,0))</f>
        <v/>
      </c>
      <c r="D47" s="203" t="str">
        <f>IF($A47="","",VLOOKUP($A47,'Annex 2 Designated EHV charges'!$D:$O,4,0))</f>
        <v/>
      </c>
      <c r="E47" s="215" t="str">
        <f>IFERROR(IF(VLOOKUP($A47,'Annex 2 Designated EHV charges'!$D:$P,10,FALSE)=0,"",VLOOKUP($A47,'Annex 2 Designated EHV charges'!$D:$P,10,FALSE)),"")</f>
        <v/>
      </c>
      <c r="F47" s="214" t="str">
        <f>IFERROR(IF(VLOOKUP($A47,'Annex 2 Designated EHV charges'!$D:$P,11,FALSE)=0,"",VLOOKUP($A47,'Annex 2 Designated EHV charges'!$D:$P,11,FALSE)),"")</f>
        <v/>
      </c>
      <c r="G47" s="214" t="str">
        <f>IFERROR(IF(VLOOKUP($A47,'Annex 2 Designated EHV charges'!$D:$P,12,FALSE)=0,"",VLOOKUP($A47,'Annex 2 Designated EHV charges'!$D:$P,12,FALSE)),"")</f>
        <v/>
      </c>
      <c r="H47" s="214" t="str">
        <f>IFERROR(IF(VLOOKUP($A47,'Annex 2 Designated EHV charges'!$D:$P,13,FALSE)=0,"",VLOOKUP($A47,'Annex 2 Designated EHV charges'!$D:$P,13,FALSE)),"")</f>
        <v/>
      </c>
    </row>
    <row r="48" spans="1:8" ht="12.75" customHeight="1" x14ac:dyDescent="0.25">
      <c r="A48" s="204" t="str" cm="1">
        <f t="array" ref="A48">IFERROR(INDEX('Annex 2 Designated EHV charges'!$D$10:$D$300, MATCH(0, IF(ISBLANK('Annex 2 Designated EHV charges'!$D$10:$D$300),1, COUNTIF(A$4:$A47, 'Annex 2 Designated EHV charges'!$D$10:$D$300)), 0)),"")</f>
        <v/>
      </c>
      <c r="B48" s="203" t="str">
        <f>IF($A48="","",VLOOKUP($A48,'Annex 2 Designated EHV charges'!$D:$O,2,0))</f>
        <v/>
      </c>
      <c r="C48" s="204" t="str">
        <f>IF($A48="","",VLOOKUP($A48,'Annex 2 Designated EHV charges'!$D:$O,3,0))</f>
        <v/>
      </c>
      <c r="D48" s="203" t="str">
        <f>IF($A48="","",VLOOKUP($A48,'Annex 2 Designated EHV charges'!$D:$O,4,0))</f>
        <v/>
      </c>
      <c r="E48" s="215" t="str">
        <f>IFERROR(IF(VLOOKUP($A48,'Annex 2 Designated EHV charges'!$D:$P,10,FALSE)=0,"",VLOOKUP($A48,'Annex 2 Designated EHV charges'!$D:$P,10,FALSE)),"")</f>
        <v/>
      </c>
      <c r="F48" s="214" t="str">
        <f>IFERROR(IF(VLOOKUP($A48,'Annex 2 Designated EHV charges'!$D:$P,11,FALSE)=0,"",VLOOKUP($A48,'Annex 2 Designated EHV charges'!$D:$P,11,FALSE)),"")</f>
        <v/>
      </c>
      <c r="G48" s="214" t="str">
        <f>IFERROR(IF(VLOOKUP($A48,'Annex 2 Designated EHV charges'!$D:$P,12,FALSE)=0,"",VLOOKUP($A48,'Annex 2 Designated EHV charges'!$D:$P,12,FALSE)),"")</f>
        <v/>
      </c>
      <c r="H48" s="214" t="str">
        <f>IFERROR(IF(VLOOKUP($A48,'Annex 2 Designated EHV charges'!$D:$P,13,FALSE)=0,"",VLOOKUP($A48,'Annex 2 Designated EHV charges'!$D:$P,13,FALSE)),"")</f>
        <v/>
      </c>
    </row>
    <row r="49" spans="1:8" ht="12.75" customHeight="1" x14ac:dyDescent="0.25">
      <c r="A49" s="204" t="str" cm="1">
        <f t="array" ref="A49">IFERROR(INDEX('Annex 2 Designated EHV charges'!$D$10:$D$300, MATCH(0, IF(ISBLANK('Annex 2 Designated EHV charges'!$D$10:$D$300),1, COUNTIF(A$4:$A48, 'Annex 2 Designated EHV charges'!$D$10:$D$300)), 0)),"")</f>
        <v/>
      </c>
      <c r="B49" s="203" t="str">
        <f>IF($A49="","",VLOOKUP($A49,'Annex 2 Designated EHV charges'!$D:$O,2,0))</f>
        <v/>
      </c>
      <c r="C49" s="204" t="str">
        <f>IF($A49="","",VLOOKUP($A49,'Annex 2 Designated EHV charges'!$D:$O,3,0))</f>
        <v/>
      </c>
      <c r="D49" s="203" t="str">
        <f>IF($A49="","",VLOOKUP($A49,'Annex 2 Designated EHV charges'!$D:$O,4,0))</f>
        <v/>
      </c>
      <c r="E49" s="215" t="str">
        <f>IFERROR(IF(VLOOKUP($A49,'Annex 2 Designated EHV charges'!$D:$P,10,FALSE)=0,"",VLOOKUP($A49,'Annex 2 Designated EHV charges'!$D:$P,10,FALSE)),"")</f>
        <v/>
      </c>
      <c r="F49" s="214" t="str">
        <f>IFERROR(IF(VLOOKUP($A49,'Annex 2 Designated EHV charges'!$D:$P,11,FALSE)=0,"",VLOOKUP($A49,'Annex 2 Designated EHV charges'!$D:$P,11,FALSE)),"")</f>
        <v/>
      </c>
      <c r="G49" s="214" t="str">
        <f>IFERROR(IF(VLOOKUP($A49,'Annex 2 Designated EHV charges'!$D:$P,12,FALSE)=0,"",VLOOKUP($A49,'Annex 2 Designated EHV charges'!$D:$P,12,FALSE)),"")</f>
        <v/>
      </c>
      <c r="H49" s="214" t="str">
        <f>IFERROR(IF(VLOOKUP($A49,'Annex 2 Designated EHV charges'!$D:$P,13,FALSE)=0,"",VLOOKUP($A49,'Annex 2 Designated EHV charges'!$D:$P,13,FALSE)),"")</f>
        <v/>
      </c>
    </row>
    <row r="50" spans="1:8" ht="12.75" customHeight="1" x14ac:dyDescent="0.25">
      <c r="A50" s="204" t="str" cm="1">
        <f t="array" ref="A50">IFERROR(INDEX('Annex 2 Designated EHV charges'!$D$10:$D$300, MATCH(0, IF(ISBLANK('Annex 2 Designated EHV charges'!$D$10:$D$300),1, COUNTIF(A$4:$A49, 'Annex 2 Designated EHV charges'!$D$10:$D$300)), 0)),"")</f>
        <v/>
      </c>
      <c r="B50" s="203" t="str">
        <f>IF($A50="","",VLOOKUP($A50,'Annex 2 Designated EHV charges'!$D:$O,2,0))</f>
        <v/>
      </c>
      <c r="C50" s="204" t="str">
        <f>IF($A50="","",VLOOKUP($A50,'Annex 2 Designated EHV charges'!$D:$O,3,0))</f>
        <v/>
      </c>
      <c r="D50" s="203" t="str">
        <f>IF($A50="","",VLOOKUP($A50,'Annex 2 Designated EHV charges'!$D:$O,4,0))</f>
        <v/>
      </c>
      <c r="E50" s="215" t="str">
        <f>IFERROR(IF(VLOOKUP($A50,'Annex 2 Designated EHV charges'!$D:$P,10,FALSE)=0,"",VLOOKUP($A50,'Annex 2 Designated EHV charges'!$D:$P,10,FALSE)),"")</f>
        <v/>
      </c>
      <c r="F50" s="214" t="str">
        <f>IFERROR(IF(VLOOKUP($A50,'Annex 2 Designated EHV charges'!$D:$P,11,FALSE)=0,"",VLOOKUP($A50,'Annex 2 Designated EHV charges'!$D:$P,11,FALSE)),"")</f>
        <v/>
      </c>
      <c r="G50" s="214" t="str">
        <f>IFERROR(IF(VLOOKUP($A50,'Annex 2 Designated EHV charges'!$D:$P,12,FALSE)=0,"",VLOOKUP($A50,'Annex 2 Designated EHV charges'!$D:$P,12,FALSE)),"")</f>
        <v/>
      </c>
      <c r="H50" s="214" t="str">
        <f>IFERROR(IF(VLOOKUP($A50,'Annex 2 Designated EHV charges'!$D:$P,13,FALSE)=0,"",VLOOKUP($A50,'Annex 2 Designated EHV charges'!$D:$P,13,FALSE)),"")</f>
        <v/>
      </c>
    </row>
    <row r="51" spans="1:8" ht="12.75" customHeight="1" x14ac:dyDescent="0.25">
      <c r="A51" s="204" t="str" cm="1">
        <f t="array" ref="A51">IFERROR(INDEX('Annex 2 Designated EHV charges'!$D$10:$D$300, MATCH(0, IF(ISBLANK('Annex 2 Designated EHV charges'!$D$10:$D$300),1, COUNTIF(A$4:$A50, 'Annex 2 Designated EHV charges'!$D$10:$D$300)), 0)),"")</f>
        <v/>
      </c>
      <c r="B51" s="203" t="str">
        <f>IF($A51="","",VLOOKUP($A51,'Annex 2 Designated EHV charges'!$D:$O,2,0))</f>
        <v/>
      </c>
      <c r="C51" s="204" t="str">
        <f>IF($A51="","",VLOOKUP($A51,'Annex 2 Designated EHV charges'!$D:$O,3,0))</f>
        <v/>
      </c>
      <c r="D51" s="203" t="str">
        <f>IF($A51="","",VLOOKUP($A51,'Annex 2 Designated EHV charges'!$D:$O,4,0))</f>
        <v/>
      </c>
      <c r="E51" s="215" t="str">
        <f>IFERROR(IF(VLOOKUP($A51,'Annex 2 Designated EHV charges'!$D:$P,10,FALSE)=0,"",VLOOKUP($A51,'Annex 2 Designated EHV charges'!$D:$P,10,FALSE)),"")</f>
        <v/>
      </c>
      <c r="F51" s="214" t="str">
        <f>IFERROR(IF(VLOOKUP($A51,'Annex 2 Designated EHV charges'!$D:$P,11,FALSE)=0,"",VLOOKUP($A51,'Annex 2 Designated EHV charges'!$D:$P,11,FALSE)),"")</f>
        <v/>
      </c>
      <c r="G51" s="214" t="str">
        <f>IFERROR(IF(VLOOKUP($A51,'Annex 2 Designated EHV charges'!$D:$P,12,FALSE)=0,"",VLOOKUP($A51,'Annex 2 Designated EHV charges'!$D:$P,12,FALSE)),"")</f>
        <v/>
      </c>
      <c r="H51" s="214" t="str">
        <f>IFERROR(IF(VLOOKUP($A51,'Annex 2 Designated EHV charges'!$D:$P,13,FALSE)=0,"",VLOOKUP($A51,'Annex 2 Designated EHV charges'!$D:$P,13,FALSE)),"")</f>
        <v/>
      </c>
    </row>
    <row r="52" spans="1:8" ht="12.75" customHeight="1" x14ac:dyDescent="0.25">
      <c r="A52" s="204" t="str" cm="1">
        <f t="array" ref="A52">IFERROR(INDEX('Annex 2 Designated EHV charges'!$D$10:$D$300, MATCH(0, IF(ISBLANK('Annex 2 Designated EHV charges'!$D$10:$D$300),1, COUNTIF(A$4:$A51, 'Annex 2 Designated EHV charges'!$D$10:$D$300)), 0)),"")</f>
        <v/>
      </c>
      <c r="B52" s="203" t="str">
        <f>IF($A52="","",VLOOKUP($A52,'Annex 2 Designated EHV charges'!$D:$O,2,0))</f>
        <v/>
      </c>
      <c r="C52" s="204" t="str">
        <f>IF($A52="","",VLOOKUP($A52,'Annex 2 Designated EHV charges'!$D:$O,3,0))</f>
        <v/>
      </c>
      <c r="D52" s="203" t="str">
        <f>IF($A52="","",VLOOKUP($A52,'Annex 2 Designated EHV charges'!$D:$O,4,0))</f>
        <v/>
      </c>
      <c r="E52" s="215" t="str">
        <f>IFERROR(IF(VLOOKUP($A52,'Annex 2 Designated EHV charges'!$D:$P,10,FALSE)=0,"",VLOOKUP($A52,'Annex 2 Designated EHV charges'!$D:$P,10,FALSE)),"")</f>
        <v/>
      </c>
      <c r="F52" s="214" t="str">
        <f>IFERROR(IF(VLOOKUP($A52,'Annex 2 Designated EHV charges'!$D:$P,11,FALSE)=0,"",VLOOKUP($A52,'Annex 2 Designated EHV charges'!$D:$P,11,FALSE)),"")</f>
        <v/>
      </c>
      <c r="G52" s="214" t="str">
        <f>IFERROR(IF(VLOOKUP($A52,'Annex 2 Designated EHV charges'!$D:$P,12,FALSE)=0,"",VLOOKUP($A52,'Annex 2 Designated EHV charges'!$D:$P,12,FALSE)),"")</f>
        <v/>
      </c>
      <c r="H52" s="214" t="str">
        <f>IFERROR(IF(VLOOKUP($A52,'Annex 2 Designated EHV charges'!$D:$P,13,FALSE)=0,"",VLOOKUP($A52,'Annex 2 Designated EHV charges'!$D:$P,13,FALSE)),"")</f>
        <v/>
      </c>
    </row>
    <row r="53" spans="1:8" ht="12.75" customHeight="1" x14ac:dyDescent="0.25">
      <c r="A53" s="204" t="str" cm="1">
        <f t="array" ref="A53">IFERROR(INDEX('Annex 2 Designated EHV charges'!$D$10:$D$300, MATCH(0, IF(ISBLANK('Annex 2 Designated EHV charges'!$D$10:$D$300),1, COUNTIF(A$4:$A52, 'Annex 2 Designated EHV charges'!$D$10:$D$300)), 0)),"")</f>
        <v/>
      </c>
      <c r="B53" s="203" t="str">
        <f>IF($A53="","",VLOOKUP($A53,'Annex 2 Designated EHV charges'!$D:$O,2,0))</f>
        <v/>
      </c>
      <c r="C53" s="204" t="str">
        <f>IF($A53="","",VLOOKUP($A53,'Annex 2 Designated EHV charges'!$D:$O,3,0))</f>
        <v/>
      </c>
      <c r="D53" s="203" t="str">
        <f>IF($A53="","",VLOOKUP($A53,'Annex 2 Designated EHV charges'!$D:$O,4,0))</f>
        <v/>
      </c>
      <c r="E53" s="215" t="str">
        <f>IFERROR(IF(VLOOKUP($A53,'Annex 2 Designated EHV charges'!$D:$P,10,FALSE)=0,"",VLOOKUP($A53,'Annex 2 Designated EHV charges'!$D:$P,10,FALSE)),"")</f>
        <v/>
      </c>
      <c r="F53" s="214" t="str">
        <f>IFERROR(IF(VLOOKUP($A53,'Annex 2 Designated EHV charges'!$D:$P,11,FALSE)=0,"",VLOOKUP($A53,'Annex 2 Designated EHV charges'!$D:$P,11,FALSE)),"")</f>
        <v/>
      </c>
      <c r="G53" s="214" t="str">
        <f>IFERROR(IF(VLOOKUP($A53,'Annex 2 Designated EHV charges'!$D:$P,12,FALSE)=0,"",VLOOKUP($A53,'Annex 2 Designated EHV charges'!$D:$P,12,FALSE)),"")</f>
        <v/>
      </c>
      <c r="H53" s="214" t="str">
        <f>IFERROR(IF(VLOOKUP($A53,'Annex 2 Designated EHV charges'!$D:$P,13,FALSE)=0,"",VLOOKUP($A53,'Annex 2 Designated EHV charges'!$D:$P,13,FALSE)),"")</f>
        <v/>
      </c>
    </row>
    <row r="54" spans="1:8" ht="12.75" customHeight="1" x14ac:dyDescent="0.25">
      <c r="A54" s="204" t="str" cm="1">
        <f t="array" ref="A54">IFERROR(INDEX('Annex 2 Designated EHV charges'!$D$10:$D$300, MATCH(0, IF(ISBLANK('Annex 2 Designated EHV charges'!$D$10:$D$300),1, COUNTIF(A$4:$A53, 'Annex 2 Designated EHV charges'!$D$10:$D$300)), 0)),"")</f>
        <v/>
      </c>
      <c r="B54" s="203" t="str">
        <f>IF($A54="","",VLOOKUP($A54,'Annex 2 Designated EHV charges'!$D:$O,2,0))</f>
        <v/>
      </c>
      <c r="C54" s="204" t="str">
        <f>IF($A54="","",VLOOKUP($A54,'Annex 2 Designated EHV charges'!$D:$O,3,0))</f>
        <v/>
      </c>
      <c r="D54" s="203" t="str">
        <f>IF($A54="","",VLOOKUP($A54,'Annex 2 Designated EHV charges'!$D:$O,4,0))</f>
        <v/>
      </c>
      <c r="E54" s="215" t="str">
        <f>IFERROR(IF(VLOOKUP($A54,'Annex 2 Designated EHV charges'!$D:$P,10,FALSE)=0,"",VLOOKUP($A54,'Annex 2 Designated EHV charges'!$D:$P,10,FALSE)),"")</f>
        <v/>
      </c>
      <c r="F54" s="214" t="str">
        <f>IFERROR(IF(VLOOKUP($A54,'Annex 2 Designated EHV charges'!$D:$P,11,FALSE)=0,"",VLOOKUP($A54,'Annex 2 Designated EHV charges'!$D:$P,11,FALSE)),"")</f>
        <v/>
      </c>
      <c r="G54" s="214" t="str">
        <f>IFERROR(IF(VLOOKUP($A54,'Annex 2 Designated EHV charges'!$D:$P,12,FALSE)=0,"",VLOOKUP($A54,'Annex 2 Designated EHV charges'!$D:$P,12,FALSE)),"")</f>
        <v/>
      </c>
      <c r="H54" s="214" t="str">
        <f>IFERROR(IF(VLOOKUP($A54,'Annex 2 Designated EHV charges'!$D:$P,13,FALSE)=0,"",VLOOKUP($A54,'Annex 2 Designated EHV charges'!$D:$P,13,FALSE)),"")</f>
        <v/>
      </c>
    </row>
    <row r="55" spans="1:8" ht="12.75" customHeight="1" x14ac:dyDescent="0.25">
      <c r="A55" s="204" t="str" cm="1">
        <f t="array" ref="A55">IFERROR(INDEX('Annex 2 Designated EHV charges'!$D$10:$D$300, MATCH(0, IF(ISBLANK('Annex 2 Designated EHV charges'!$D$10:$D$300),1, COUNTIF(A$4:$A54, 'Annex 2 Designated EHV charges'!$D$10:$D$300)), 0)),"")</f>
        <v/>
      </c>
      <c r="B55" s="203" t="str">
        <f>IF($A55="","",VLOOKUP($A55,'Annex 2 Designated EHV charges'!$D:$O,2,0))</f>
        <v/>
      </c>
      <c r="C55" s="204" t="str">
        <f>IF($A55="","",VLOOKUP($A55,'Annex 2 Designated EHV charges'!$D:$O,3,0))</f>
        <v/>
      </c>
      <c r="D55" s="203" t="str">
        <f>IF($A55="","",VLOOKUP($A55,'Annex 2 Designated EHV charges'!$D:$O,4,0))</f>
        <v/>
      </c>
      <c r="E55" s="215" t="str">
        <f>IFERROR(IF(VLOOKUP($A55,'Annex 2 Designated EHV charges'!$D:$P,10,FALSE)=0,"",VLOOKUP($A55,'Annex 2 Designated EHV charges'!$D:$P,10,FALSE)),"")</f>
        <v/>
      </c>
      <c r="F55" s="214" t="str">
        <f>IFERROR(IF(VLOOKUP($A55,'Annex 2 Designated EHV charges'!$D:$P,11,FALSE)=0,"",VLOOKUP($A55,'Annex 2 Designated EHV charges'!$D:$P,11,FALSE)),"")</f>
        <v/>
      </c>
      <c r="G55" s="214" t="str">
        <f>IFERROR(IF(VLOOKUP($A55,'Annex 2 Designated EHV charges'!$D:$P,12,FALSE)=0,"",VLOOKUP($A55,'Annex 2 Designated EHV charges'!$D:$P,12,FALSE)),"")</f>
        <v/>
      </c>
      <c r="H55" s="214" t="str">
        <f>IFERROR(IF(VLOOKUP($A55,'Annex 2 Designated EHV charges'!$D:$P,13,FALSE)=0,"",VLOOKUP($A55,'Annex 2 Designated EHV charges'!$D:$P,13,FALSE)),"")</f>
        <v/>
      </c>
    </row>
    <row r="56" spans="1:8" ht="12.75" customHeight="1" x14ac:dyDescent="0.25">
      <c r="A56" s="204" t="str" cm="1">
        <f t="array" ref="A56">IFERROR(INDEX('Annex 2 Designated EHV charges'!$D$10:$D$300, MATCH(0, IF(ISBLANK('Annex 2 Designated EHV charges'!$D$10:$D$300),1, COUNTIF(A$4:$A55, 'Annex 2 Designated EHV charges'!$D$10:$D$300)), 0)),"")</f>
        <v/>
      </c>
      <c r="B56" s="203" t="str">
        <f>IF($A56="","",VLOOKUP($A56,'Annex 2 Designated EHV charges'!$D:$O,2,0))</f>
        <v/>
      </c>
      <c r="C56" s="204" t="str">
        <f>IF($A56="","",VLOOKUP($A56,'Annex 2 Designated EHV charges'!$D:$O,3,0))</f>
        <v/>
      </c>
      <c r="D56" s="203" t="str">
        <f>IF($A56="","",VLOOKUP($A56,'Annex 2 Designated EHV charges'!$D:$O,4,0))</f>
        <v/>
      </c>
      <c r="E56" s="215" t="str">
        <f>IFERROR(IF(VLOOKUP($A56,'Annex 2 Designated EHV charges'!$D:$P,10,FALSE)=0,"",VLOOKUP($A56,'Annex 2 Designated EHV charges'!$D:$P,10,FALSE)),"")</f>
        <v/>
      </c>
      <c r="F56" s="214" t="str">
        <f>IFERROR(IF(VLOOKUP($A56,'Annex 2 Designated EHV charges'!$D:$P,11,FALSE)=0,"",VLOOKUP($A56,'Annex 2 Designated EHV charges'!$D:$P,11,FALSE)),"")</f>
        <v/>
      </c>
      <c r="G56" s="214" t="str">
        <f>IFERROR(IF(VLOOKUP($A56,'Annex 2 Designated EHV charges'!$D:$P,12,FALSE)=0,"",VLOOKUP($A56,'Annex 2 Designated EHV charges'!$D:$P,12,FALSE)),"")</f>
        <v/>
      </c>
      <c r="H56" s="214" t="str">
        <f>IFERROR(IF(VLOOKUP($A56,'Annex 2 Designated EHV charges'!$D:$P,13,FALSE)=0,"",VLOOKUP($A56,'Annex 2 Designated EHV charges'!$D:$P,13,FALSE)),"")</f>
        <v/>
      </c>
    </row>
    <row r="57" spans="1:8" ht="12.75" customHeight="1" x14ac:dyDescent="0.25">
      <c r="A57" s="204" t="str" cm="1">
        <f t="array" ref="A57">IFERROR(INDEX('Annex 2 Designated EHV charges'!$D$10:$D$300, MATCH(0, IF(ISBLANK('Annex 2 Designated EHV charges'!$D$10:$D$300),1, COUNTIF(A$4:$A56, 'Annex 2 Designated EHV charges'!$D$10:$D$300)), 0)),"")</f>
        <v/>
      </c>
      <c r="B57" s="203" t="str">
        <f>IF($A57="","",VLOOKUP($A57,'Annex 2 Designated EHV charges'!$D:$O,2,0))</f>
        <v/>
      </c>
      <c r="C57" s="204" t="str">
        <f>IF($A57="","",VLOOKUP($A57,'Annex 2 Designated EHV charges'!$D:$O,3,0))</f>
        <v/>
      </c>
      <c r="D57" s="203" t="str">
        <f>IF($A57="","",VLOOKUP($A57,'Annex 2 Designated EHV charges'!$D:$O,4,0))</f>
        <v/>
      </c>
      <c r="E57" s="215" t="str">
        <f>IFERROR(IF(VLOOKUP($A57,'Annex 2 Designated EHV charges'!$D:$P,10,FALSE)=0,"",VLOOKUP($A57,'Annex 2 Designated EHV charges'!$D:$P,10,FALSE)),"")</f>
        <v/>
      </c>
      <c r="F57" s="214" t="str">
        <f>IFERROR(IF(VLOOKUP($A57,'Annex 2 Designated EHV charges'!$D:$P,11,FALSE)=0,"",VLOOKUP($A57,'Annex 2 Designated EHV charges'!$D:$P,11,FALSE)),"")</f>
        <v/>
      </c>
      <c r="G57" s="214" t="str">
        <f>IFERROR(IF(VLOOKUP($A57,'Annex 2 Designated EHV charges'!$D:$P,12,FALSE)=0,"",VLOOKUP($A57,'Annex 2 Designated EHV charges'!$D:$P,12,FALSE)),"")</f>
        <v/>
      </c>
      <c r="H57" s="214" t="str">
        <f>IFERROR(IF(VLOOKUP($A57,'Annex 2 Designated EHV charges'!$D:$P,13,FALSE)=0,"",VLOOKUP($A57,'Annex 2 Designated EHV charges'!$D:$P,13,FALSE)),"")</f>
        <v/>
      </c>
    </row>
    <row r="58" spans="1:8" ht="12.75" customHeight="1" x14ac:dyDescent="0.25">
      <c r="A58" s="204" t="str" cm="1">
        <f t="array" ref="A58">IFERROR(INDEX('Annex 2 Designated EHV charges'!$D$10:$D$300, MATCH(0, IF(ISBLANK('Annex 2 Designated EHV charges'!$D$10:$D$300),1, COUNTIF(A$4:$A57, 'Annex 2 Designated EHV charges'!$D$10:$D$300)), 0)),"")</f>
        <v/>
      </c>
      <c r="B58" s="203" t="str">
        <f>IF($A58="","",VLOOKUP($A58,'Annex 2 Designated EHV charges'!$D:$O,2,0))</f>
        <v/>
      </c>
      <c r="C58" s="204" t="str">
        <f>IF($A58="","",VLOOKUP($A58,'Annex 2 Designated EHV charges'!$D:$O,3,0))</f>
        <v/>
      </c>
      <c r="D58" s="203" t="str">
        <f>IF($A58="","",VLOOKUP($A58,'Annex 2 Designated EHV charges'!$D:$O,4,0))</f>
        <v/>
      </c>
      <c r="E58" s="215" t="str">
        <f>IFERROR(IF(VLOOKUP($A58,'Annex 2 Designated EHV charges'!$D:$P,10,FALSE)=0,"",VLOOKUP($A58,'Annex 2 Designated EHV charges'!$D:$P,10,FALSE)),"")</f>
        <v/>
      </c>
      <c r="F58" s="214" t="str">
        <f>IFERROR(IF(VLOOKUP($A58,'Annex 2 Designated EHV charges'!$D:$P,11,FALSE)=0,"",VLOOKUP($A58,'Annex 2 Designated EHV charges'!$D:$P,11,FALSE)),"")</f>
        <v/>
      </c>
      <c r="G58" s="214" t="str">
        <f>IFERROR(IF(VLOOKUP($A58,'Annex 2 Designated EHV charges'!$D:$P,12,FALSE)=0,"",VLOOKUP($A58,'Annex 2 Designated EHV charges'!$D:$P,12,FALSE)),"")</f>
        <v/>
      </c>
      <c r="H58" s="214" t="str">
        <f>IFERROR(IF(VLOOKUP($A58,'Annex 2 Designated EHV charges'!$D:$P,13,FALSE)=0,"",VLOOKUP($A58,'Annex 2 Designated EHV charges'!$D:$P,13,FALSE)),"")</f>
        <v/>
      </c>
    </row>
    <row r="59" spans="1:8" ht="12.75" customHeight="1" x14ac:dyDescent="0.25">
      <c r="A59" s="204" t="str" cm="1">
        <f t="array" ref="A59">IFERROR(INDEX('Annex 2 Designated EHV charges'!$D$10:$D$300, MATCH(0, IF(ISBLANK('Annex 2 Designated EHV charges'!$D$10:$D$300),1, COUNTIF(A$4:$A58, 'Annex 2 Designated EHV charges'!$D$10:$D$300)), 0)),"")</f>
        <v/>
      </c>
      <c r="B59" s="203" t="str">
        <f>IF($A59="","",VLOOKUP($A59,'Annex 2 Designated EHV charges'!$D:$O,2,0))</f>
        <v/>
      </c>
      <c r="C59" s="204" t="str">
        <f>IF($A59="","",VLOOKUP($A59,'Annex 2 Designated EHV charges'!$D:$O,3,0))</f>
        <v/>
      </c>
      <c r="D59" s="203" t="str">
        <f>IF($A59="","",VLOOKUP($A59,'Annex 2 Designated EHV charges'!$D:$O,4,0))</f>
        <v/>
      </c>
      <c r="E59" s="215" t="str">
        <f>IFERROR(IF(VLOOKUP($A59,'Annex 2 Designated EHV charges'!$D:$P,10,FALSE)=0,"",VLOOKUP($A59,'Annex 2 Designated EHV charges'!$D:$P,10,FALSE)),"")</f>
        <v/>
      </c>
      <c r="F59" s="214" t="str">
        <f>IFERROR(IF(VLOOKUP($A59,'Annex 2 Designated EHV charges'!$D:$P,11,FALSE)=0,"",VLOOKUP($A59,'Annex 2 Designated EHV charges'!$D:$P,11,FALSE)),"")</f>
        <v/>
      </c>
      <c r="G59" s="214" t="str">
        <f>IFERROR(IF(VLOOKUP($A59,'Annex 2 Designated EHV charges'!$D:$P,12,FALSE)=0,"",VLOOKUP($A59,'Annex 2 Designated EHV charges'!$D:$P,12,FALSE)),"")</f>
        <v/>
      </c>
      <c r="H59" s="214" t="str">
        <f>IFERROR(IF(VLOOKUP($A59,'Annex 2 Designated EHV charges'!$D:$P,13,FALSE)=0,"",VLOOKUP($A59,'Annex 2 Designated EHV charges'!$D:$P,13,FALSE)),"")</f>
        <v/>
      </c>
    </row>
    <row r="60" spans="1:8" ht="12.75" customHeight="1" x14ac:dyDescent="0.25">
      <c r="A60" s="204" t="str" cm="1">
        <f t="array" ref="A60">IFERROR(INDEX('Annex 2 Designated EHV charges'!$D$10:$D$300, MATCH(0, IF(ISBLANK('Annex 2 Designated EHV charges'!$D$10:$D$300),1, COUNTIF(A$4:$A59, 'Annex 2 Designated EHV charges'!$D$10:$D$300)), 0)),"")</f>
        <v/>
      </c>
      <c r="B60" s="203" t="str">
        <f>IF($A60="","",VLOOKUP($A60,'Annex 2 Designated EHV charges'!$D:$O,2,0))</f>
        <v/>
      </c>
      <c r="C60" s="204" t="str">
        <f>IF($A60="","",VLOOKUP($A60,'Annex 2 Designated EHV charges'!$D:$O,3,0))</f>
        <v/>
      </c>
      <c r="D60" s="203" t="str">
        <f>IF($A60="","",VLOOKUP($A60,'Annex 2 Designated EHV charges'!$D:$O,4,0))</f>
        <v/>
      </c>
      <c r="E60" s="215" t="str">
        <f>IFERROR(IF(VLOOKUP($A60,'Annex 2 Designated EHV charges'!$D:$P,10,FALSE)=0,"",VLOOKUP($A60,'Annex 2 Designated EHV charges'!$D:$P,10,FALSE)),"")</f>
        <v/>
      </c>
      <c r="F60" s="214" t="str">
        <f>IFERROR(IF(VLOOKUP($A60,'Annex 2 Designated EHV charges'!$D:$P,11,FALSE)=0,"",VLOOKUP($A60,'Annex 2 Designated EHV charges'!$D:$P,11,FALSE)),"")</f>
        <v/>
      </c>
      <c r="G60" s="214" t="str">
        <f>IFERROR(IF(VLOOKUP($A60,'Annex 2 Designated EHV charges'!$D:$P,12,FALSE)=0,"",VLOOKUP($A60,'Annex 2 Designated EHV charges'!$D:$P,12,FALSE)),"")</f>
        <v/>
      </c>
      <c r="H60" s="214" t="str">
        <f>IFERROR(IF(VLOOKUP($A60,'Annex 2 Designated EHV charges'!$D:$P,13,FALSE)=0,"",VLOOKUP($A60,'Annex 2 Designated EHV charges'!$D:$P,13,FALSE)),"")</f>
        <v/>
      </c>
    </row>
    <row r="61" spans="1:8" ht="12.75" customHeight="1" x14ac:dyDescent="0.25">
      <c r="A61" s="204" t="str" cm="1">
        <f t="array" ref="A61">IFERROR(INDEX('Annex 2 Designated EHV charges'!$D$10:$D$300, MATCH(0, IF(ISBLANK('Annex 2 Designated EHV charges'!$D$10:$D$300),1, COUNTIF(A$4:$A60, 'Annex 2 Designated EHV charges'!$D$10:$D$300)), 0)),"")</f>
        <v/>
      </c>
      <c r="B61" s="203" t="str">
        <f>IF($A61="","",VLOOKUP($A61,'Annex 2 Designated EHV charges'!$D:$O,2,0))</f>
        <v/>
      </c>
      <c r="C61" s="204" t="str">
        <f>IF($A61="","",VLOOKUP($A61,'Annex 2 Designated EHV charges'!$D:$O,3,0))</f>
        <v/>
      </c>
      <c r="D61" s="203" t="str">
        <f>IF($A61="","",VLOOKUP($A61,'Annex 2 Designated EHV charges'!$D:$O,4,0))</f>
        <v/>
      </c>
      <c r="E61" s="215" t="str">
        <f>IFERROR(IF(VLOOKUP($A61,'Annex 2 Designated EHV charges'!$D:$P,10,FALSE)=0,"",VLOOKUP($A61,'Annex 2 Designated EHV charges'!$D:$P,10,FALSE)),"")</f>
        <v/>
      </c>
      <c r="F61" s="214" t="str">
        <f>IFERROR(IF(VLOOKUP($A61,'Annex 2 Designated EHV charges'!$D:$P,11,FALSE)=0,"",VLOOKUP($A61,'Annex 2 Designated EHV charges'!$D:$P,11,FALSE)),"")</f>
        <v/>
      </c>
      <c r="G61" s="214" t="str">
        <f>IFERROR(IF(VLOOKUP($A61,'Annex 2 Designated EHV charges'!$D:$P,12,FALSE)=0,"",VLOOKUP($A61,'Annex 2 Designated EHV charges'!$D:$P,12,FALSE)),"")</f>
        <v/>
      </c>
      <c r="H61" s="214" t="str">
        <f>IFERROR(IF(VLOOKUP($A61,'Annex 2 Designated EHV charges'!$D:$P,13,FALSE)=0,"",VLOOKUP($A61,'Annex 2 Designated EHV charges'!$D:$P,13,FALSE)),"")</f>
        <v/>
      </c>
    </row>
    <row r="62" spans="1:8" ht="12.75" customHeight="1" x14ac:dyDescent="0.25">
      <c r="A62" s="204" t="str" cm="1">
        <f t="array" ref="A62">IFERROR(INDEX('Annex 2 Designated EHV charges'!$D$10:$D$300, MATCH(0, IF(ISBLANK('Annex 2 Designated EHV charges'!$D$10:$D$300),1, COUNTIF(A$4:$A61, 'Annex 2 Designated EHV charges'!$D$10:$D$300)), 0)),"")</f>
        <v/>
      </c>
      <c r="B62" s="203" t="str">
        <f>IF($A62="","",VLOOKUP($A62,'Annex 2 Designated EHV charges'!$D:$O,2,0))</f>
        <v/>
      </c>
      <c r="C62" s="204" t="str">
        <f>IF($A62="","",VLOOKUP($A62,'Annex 2 Designated EHV charges'!$D:$O,3,0))</f>
        <v/>
      </c>
      <c r="D62" s="203" t="str">
        <f>IF($A62="","",VLOOKUP($A62,'Annex 2 Designated EHV charges'!$D:$O,4,0))</f>
        <v/>
      </c>
      <c r="E62" s="215" t="str">
        <f>IFERROR(IF(VLOOKUP($A62,'Annex 2 Designated EHV charges'!$D:$P,10,FALSE)=0,"",VLOOKUP($A62,'Annex 2 Designated EHV charges'!$D:$P,10,FALSE)),"")</f>
        <v/>
      </c>
      <c r="F62" s="214" t="str">
        <f>IFERROR(IF(VLOOKUP($A62,'Annex 2 Designated EHV charges'!$D:$P,11,FALSE)=0,"",VLOOKUP($A62,'Annex 2 Designated EHV charges'!$D:$P,11,FALSE)),"")</f>
        <v/>
      </c>
      <c r="G62" s="214" t="str">
        <f>IFERROR(IF(VLOOKUP($A62,'Annex 2 Designated EHV charges'!$D:$P,12,FALSE)=0,"",VLOOKUP($A62,'Annex 2 Designated EHV charges'!$D:$P,12,FALSE)),"")</f>
        <v/>
      </c>
      <c r="H62" s="214" t="str">
        <f>IFERROR(IF(VLOOKUP($A62,'Annex 2 Designated EHV charges'!$D:$P,13,FALSE)=0,"",VLOOKUP($A62,'Annex 2 Designated EHV charges'!$D:$P,13,FALSE)),"")</f>
        <v/>
      </c>
    </row>
    <row r="63" spans="1:8" ht="12.75" customHeight="1" x14ac:dyDescent="0.25">
      <c r="A63" s="204" t="str" cm="1">
        <f t="array" ref="A63">IFERROR(INDEX('Annex 2 Designated EHV charges'!$D$10:$D$300, MATCH(0, IF(ISBLANK('Annex 2 Designated EHV charges'!$D$10:$D$300),1, COUNTIF(A$4:$A62, 'Annex 2 Designated EHV charges'!$D$10:$D$300)), 0)),"")</f>
        <v/>
      </c>
      <c r="B63" s="203" t="str">
        <f>IF($A63="","",VLOOKUP($A63,'Annex 2 Designated EHV charges'!$D:$O,2,0))</f>
        <v/>
      </c>
      <c r="C63" s="204" t="str">
        <f>IF($A63="","",VLOOKUP($A63,'Annex 2 Designated EHV charges'!$D:$O,3,0))</f>
        <v/>
      </c>
      <c r="D63" s="203" t="str">
        <f>IF($A63="","",VLOOKUP($A63,'Annex 2 Designated EHV charges'!$D:$O,4,0))</f>
        <v/>
      </c>
      <c r="E63" s="215" t="str">
        <f>IFERROR(IF(VLOOKUP($A63,'Annex 2 Designated EHV charges'!$D:$P,10,FALSE)=0,"",VLOOKUP($A63,'Annex 2 Designated EHV charges'!$D:$P,10,FALSE)),"")</f>
        <v/>
      </c>
      <c r="F63" s="214" t="str">
        <f>IFERROR(IF(VLOOKUP($A63,'Annex 2 Designated EHV charges'!$D:$P,11,FALSE)=0,"",VLOOKUP($A63,'Annex 2 Designated EHV charges'!$D:$P,11,FALSE)),"")</f>
        <v/>
      </c>
      <c r="G63" s="214" t="str">
        <f>IFERROR(IF(VLOOKUP($A63,'Annex 2 Designated EHV charges'!$D:$P,12,FALSE)=0,"",VLOOKUP($A63,'Annex 2 Designated EHV charges'!$D:$P,12,FALSE)),"")</f>
        <v/>
      </c>
      <c r="H63" s="214" t="str">
        <f>IFERROR(IF(VLOOKUP($A63,'Annex 2 Designated EHV charges'!$D:$P,13,FALSE)=0,"",VLOOKUP($A63,'Annex 2 Designated EHV charges'!$D:$P,13,FALSE)),"")</f>
        <v/>
      </c>
    </row>
    <row r="64" spans="1:8" ht="12.75" customHeight="1" x14ac:dyDescent="0.25">
      <c r="A64" s="204" t="str" cm="1">
        <f t="array" ref="A64">IFERROR(INDEX('Annex 2 Designated EHV charges'!$D$10:$D$300, MATCH(0, IF(ISBLANK('Annex 2 Designated EHV charges'!$D$10:$D$300),1, COUNTIF(A$4:$A63, 'Annex 2 Designated EHV charges'!$D$10:$D$300)), 0)),"")</f>
        <v/>
      </c>
      <c r="B64" s="203" t="str">
        <f>IF($A64="","",VLOOKUP($A64,'Annex 2 Designated EHV charges'!$D:$O,2,0))</f>
        <v/>
      </c>
      <c r="C64" s="204" t="str">
        <f>IF($A64="","",VLOOKUP($A64,'Annex 2 Designated EHV charges'!$D:$O,3,0))</f>
        <v/>
      </c>
      <c r="D64" s="203" t="str">
        <f>IF($A64="","",VLOOKUP($A64,'Annex 2 Designated EHV charges'!$D:$O,4,0))</f>
        <v/>
      </c>
      <c r="E64" s="215" t="str">
        <f>IFERROR(IF(VLOOKUP($A64,'Annex 2 Designated EHV charges'!$D:$P,10,FALSE)=0,"",VLOOKUP($A64,'Annex 2 Designated EHV charges'!$D:$P,10,FALSE)),"")</f>
        <v/>
      </c>
      <c r="F64" s="214" t="str">
        <f>IFERROR(IF(VLOOKUP($A64,'Annex 2 Designated EHV charges'!$D:$P,11,FALSE)=0,"",VLOOKUP($A64,'Annex 2 Designated EHV charges'!$D:$P,11,FALSE)),"")</f>
        <v/>
      </c>
      <c r="G64" s="214" t="str">
        <f>IFERROR(IF(VLOOKUP($A64,'Annex 2 Designated EHV charges'!$D:$P,12,FALSE)=0,"",VLOOKUP($A64,'Annex 2 Designated EHV charges'!$D:$P,12,FALSE)),"")</f>
        <v/>
      </c>
      <c r="H64" s="214" t="str">
        <f>IFERROR(IF(VLOOKUP($A64,'Annex 2 Designated EHV charges'!$D:$P,13,FALSE)=0,"",VLOOKUP($A64,'Annex 2 Designated EHV charges'!$D:$P,13,FALSE)),"")</f>
        <v/>
      </c>
    </row>
    <row r="65" spans="1:8" ht="12.75" customHeight="1" x14ac:dyDescent="0.25">
      <c r="A65" s="204" t="str" cm="1">
        <f t="array" ref="A65">IFERROR(INDEX('Annex 2 Designated EHV charges'!$D$10:$D$300, MATCH(0, IF(ISBLANK('Annex 2 Designated EHV charges'!$D$10:$D$300),1, COUNTIF(A$4:$A64, 'Annex 2 Designated EHV charges'!$D$10:$D$300)), 0)),"")</f>
        <v/>
      </c>
      <c r="B65" s="203" t="str">
        <f>IF($A65="","",VLOOKUP($A65,'Annex 2 Designated EHV charges'!$D:$O,2,0))</f>
        <v/>
      </c>
      <c r="C65" s="204" t="str">
        <f>IF($A65="","",VLOOKUP($A65,'Annex 2 Designated EHV charges'!$D:$O,3,0))</f>
        <v/>
      </c>
      <c r="D65" s="203" t="str">
        <f>IF($A65="","",VLOOKUP($A65,'Annex 2 Designated EHV charges'!$D:$O,4,0))</f>
        <v/>
      </c>
      <c r="E65" s="215" t="str">
        <f>IFERROR(IF(VLOOKUP($A65,'Annex 2 Designated EHV charges'!$D:$P,10,FALSE)=0,"",VLOOKUP($A65,'Annex 2 Designated EHV charges'!$D:$P,10,FALSE)),"")</f>
        <v/>
      </c>
      <c r="F65" s="214" t="str">
        <f>IFERROR(IF(VLOOKUP($A65,'Annex 2 Designated EHV charges'!$D:$P,11,FALSE)=0,"",VLOOKUP($A65,'Annex 2 Designated EHV charges'!$D:$P,11,FALSE)),"")</f>
        <v/>
      </c>
      <c r="G65" s="214" t="str">
        <f>IFERROR(IF(VLOOKUP($A65,'Annex 2 Designated EHV charges'!$D:$P,12,FALSE)=0,"",VLOOKUP($A65,'Annex 2 Designated EHV charges'!$D:$P,12,FALSE)),"")</f>
        <v/>
      </c>
      <c r="H65" s="214" t="str">
        <f>IFERROR(IF(VLOOKUP($A65,'Annex 2 Designated EHV charges'!$D:$P,13,FALSE)=0,"",VLOOKUP($A65,'Annex 2 Designated EHV charges'!$D:$P,13,FALSE)),"")</f>
        <v/>
      </c>
    </row>
    <row r="66" spans="1:8" ht="12.75" customHeight="1" x14ac:dyDescent="0.25">
      <c r="A66" s="204" t="str" cm="1">
        <f t="array" ref="A66">IFERROR(INDEX('Annex 2 Designated EHV charges'!$D$10:$D$300, MATCH(0, IF(ISBLANK('Annex 2 Designated EHV charges'!$D$10:$D$300),1, COUNTIF(A$4:$A65, 'Annex 2 Designated EHV charges'!$D$10:$D$300)), 0)),"")</f>
        <v/>
      </c>
      <c r="B66" s="203" t="str">
        <f>IF($A66="","",VLOOKUP($A66,'Annex 2 Designated EHV charges'!$D:$O,2,0))</f>
        <v/>
      </c>
      <c r="C66" s="204" t="str">
        <f>IF($A66="","",VLOOKUP($A66,'Annex 2 Designated EHV charges'!$D:$O,3,0))</f>
        <v/>
      </c>
      <c r="D66" s="203" t="str">
        <f>IF($A66="","",VLOOKUP($A66,'Annex 2 Designated EHV charges'!$D:$O,4,0))</f>
        <v/>
      </c>
      <c r="E66" s="215" t="str">
        <f>IFERROR(IF(VLOOKUP($A66,'Annex 2 Designated EHV charges'!$D:$P,10,FALSE)=0,"",VLOOKUP($A66,'Annex 2 Designated EHV charges'!$D:$P,10,FALSE)),"")</f>
        <v/>
      </c>
      <c r="F66" s="214" t="str">
        <f>IFERROR(IF(VLOOKUP($A66,'Annex 2 Designated EHV charges'!$D:$P,11,FALSE)=0,"",VLOOKUP($A66,'Annex 2 Designated EHV charges'!$D:$P,11,FALSE)),"")</f>
        <v/>
      </c>
      <c r="G66" s="214" t="str">
        <f>IFERROR(IF(VLOOKUP($A66,'Annex 2 Designated EHV charges'!$D:$P,12,FALSE)=0,"",VLOOKUP($A66,'Annex 2 Designated EHV charges'!$D:$P,12,FALSE)),"")</f>
        <v/>
      </c>
      <c r="H66" s="214" t="str">
        <f>IFERROR(IF(VLOOKUP($A66,'Annex 2 Designated EHV charges'!$D:$P,13,FALSE)=0,"",VLOOKUP($A66,'Annex 2 Designated EHV charges'!$D:$P,13,FALSE)),"")</f>
        <v/>
      </c>
    </row>
    <row r="67" spans="1:8" ht="12.75" customHeight="1" x14ac:dyDescent="0.25">
      <c r="A67" s="204" t="str" cm="1">
        <f t="array" ref="A67">IFERROR(INDEX('Annex 2 Designated EHV charges'!$D$10:$D$300, MATCH(0, IF(ISBLANK('Annex 2 Designated EHV charges'!$D$10:$D$300),1, COUNTIF(A$4:$A66, 'Annex 2 Designated EHV charges'!$D$10:$D$300)), 0)),"")</f>
        <v/>
      </c>
      <c r="B67" s="203" t="str">
        <f>IF($A67="","",VLOOKUP($A67,'Annex 2 Designated EHV charges'!$D:$O,2,0))</f>
        <v/>
      </c>
      <c r="C67" s="204" t="str">
        <f>IF($A67="","",VLOOKUP($A67,'Annex 2 Designated EHV charges'!$D:$O,3,0))</f>
        <v/>
      </c>
      <c r="D67" s="203" t="str">
        <f>IF($A67="","",VLOOKUP($A67,'Annex 2 Designated EHV charges'!$D:$O,4,0))</f>
        <v/>
      </c>
      <c r="E67" s="215" t="str">
        <f>IFERROR(IF(VLOOKUP($A67,'Annex 2 Designated EHV charges'!$D:$P,10,FALSE)=0,"",VLOOKUP($A67,'Annex 2 Designated EHV charges'!$D:$P,10,FALSE)),"")</f>
        <v/>
      </c>
      <c r="F67" s="214" t="str">
        <f>IFERROR(IF(VLOOKUP($A67,'Annex 2 Designated EHV charges'!$D:$P,11,FALSE)=0,"",VLOOKUP($A67,'Annex 2 Designated EHV charges'!$D:$P,11,FALSE)),"")</f>
        <v/>
      </c>
      <c r="G67" s="214" t="str">
        <f>IFERROR(IF(VLOOKUP($A67,'Annex 2 Designated EHV charges'!$D:$P,12,FALSE)=0,"",VLOOKUP($A67,'Annex 2 Designated EHV charges'!$D:$P,12,FALSE)),"")</f>
        <v/>
      </c>
      <c r="H67" s="214" t="str">
        <f>IFERROR(IF(VLOOKUP($A67,'Annex 2 Designated EHV charges'!$D:$P,13,FALSE)=0,"",VLOOKUP($A67,'Annex 2 Designated EHV charges'!$D:$P,13,FALSE)),"")</f>
        <v/>
      </c>
    </row>
    <row r="68" spans="1:8" ht="12.75" customHeight="1" x14ac:dyDescent="0.25">
      <c r="A68" s="204" t="str" cm="1">
        <f t="array" ref="A68">IFERROR(INDEX('Annex 2 Designated EHV charges'!$D$10:$D$300, MATCH(0, IF(ISBLANK('Annex 2 Designated EHV charges'!$D$10:$D$300),1, COUNTIF(A$4:$A67, 'Annex 2 Designated EHV charges'!$D$10:$D$300)), 0)),"")</f>
        <v/>
      </c>
      <c r="B68" s="203" t="str">
        <f>IF($A68="","",VLOOKUP($A68,'Annex 2 Designated EHV charges'!$D:$O,2,0))</f>
        <v/>
      </c>
      <c r="C68" s="204" t="str">
        <f>IF($A68="","",VLOOKUP($A68,'Annex 2 Designated EHV charges'!$D:$O,3,0))</f>
        <v/>
      </c>
      <c r="D68" s="203" t="str">
        <f>IF($A68="","",VLOOKUP($A68,'Annex 2 Designated EHV charges'!$D:$O,4,0))</f>
        <v/>
      </c>
      <c r="E68" s="215" t="str">
        <f>IFERROR(IF(VLOOKUP($A68,'Annex 2 Designated EHV charges'!$D:$P,10,FALSE)=0,"",VLOOKUP($A68,'Annex 2 Designated EHV charges'!$D:$P,10,FALSE)),"")</f>
        <v/>
      </c>
      <c r="F68" s="214" t="str">
        <f>IFERROR(IF(VLOOKUP($A68,'Annex 2 Designated EHV charges'!$D:$P,11,FALSE)=0,"",VLOOKUP($A68,'Annex 2 Designated EHV charges'!$D:$P,11,FALSE)),"")</f>
        <v/>
      </c>
      <c r="G68" s="214" t="str">
        <f>IFERROR(IF(VLOOKUP($A68,'Annex 2 Designated EHV charges'!$D:$P,12,FALSE)=0,"",VLOOKUP($A68,'Annex 2 Designated EHV charges'!$D:$P,12,FALSE)),"")</f>
        <v/>
      </c>
      <c r="H68" s="214" t="str">
        <f>IFERROR(IF(VLOOKUP($A68,'Annex 2 Designated EHV charges'!$D:$P,13,FALSE)=0,"",VLOOKUP($A68,'Annex 2 Designated EHV charges'!$D:$P,13,FALSE)),"")</f>
        <v/>
      </c>
    </row>
    <row r="69" spans="1:8" ht="12.75" customHeight="1" x14ac:dyDescent="0.25">
      <c r="A69" s="204" t="str" cm="1">
        <f t="array" ref="A69">IFERROR(INDEX('Annex 2 Designated EHV charges'!$D$10:$D$300, MATCH(0, IF(ISBLANK('Annex 2 Designated EHV charges'!$D$10:$D$300),1, COUNTIF(A$4:$A68, 'Annex 2 Designated EHV charges'!$D$10:$D$300)), 0)),"")</f>
        <v/>
      </c>
      <c r="B69" s="203" t="str">
        <f>IF($A69="","",VLOOKUP($A69,'Annex 2 Designated EHV charges'!$D:$O,2,0))</f>
        <v/>
      </c>
      <c r="C69" s="204" t="str">
        <f>IF($A69="","",VLOOKUP($A69,'Annex 2 Designated EHV charges'!$D:$O,3,0))</f>
        <v/>
      </c>
      <c r="D69" s="203" t="str">
        <f>IF($A69="","",VLOOKUP($A69,'Annex 2 Designated EHV charges'!$D:$O,4,0))</f>
        <v/>
      </c>
      <c r="E69" s="215" t="str">
        <f>IFERROR(IF(VLOOKUP($A69,'Annex 2 Designated EHV charges'!$D:$P,10,FALSE)=0,"",VLOOKUP($A69,'Annex 2 Designated EHV charges'!$D:$P,10,FALSE)),"")</f>
        <v/>
      </c>
      <c r="F69" s="214" t="str">
        <f>IFERROR(IF(VLOOKUP($A69,'Annex 2 Designated EHV charges'!$D:$P,11,FALSE)=0,"",VLOOKUP($A69,'Annex 2 Designated EHV charges'!$D:$P,11,FALSE)),"")</f>
        <v/>
      </c>
      <c r="G69" s="214" t="str">
        <f>IFERROR(IF(VLOOKUP($A69,'Annex 2 Designated EHV charges'!$D:$P,12,FALSE)=0,"",VLOOKUP($A69,'Annex 2 Designated EHV charges'!$D:$P,12,FALSE)),"")</f>
        <v/>
      </c>
      <c r="H69" s="214" t="str">
        <f>IFERROR(IF(VLOOKUP($A69,'Annex 2 Designated EHV charges'!$D:$P,13,FALSE)=0,"",VLOOKUP($A69,'Annex 2 Designated EHV charges'!$D:$P,13,FALSE)),"")</f>
        <v/>
      </c>
    </row>
    <row r="70" spans="1:8" ht="12.75" customHeight="1" x14ac:dyDescent="0.25">
      <c r="A70" s="204" t="str" cm="1">
        <f t="array" ref="A70">IFERROR(INDEX('Annex 2 Designated EHV charges'!$D$10:$D$300, MATCH(0, IF(ISBLANK('Annex 2 Designated EHV charges'!$D$10:$D$300),1, COUNTIF(A$4:$A69, 'Annex 2 Designated EHV charges'!$D$10:$D$300)), 0)),"")</f>
        <v/>
      </c>
      <c r="B70" s="203" t="str">
        <f>IF($A70="","",VLOOKUP($A70,'Annex 2 Designated EHV charges'!$D:$O,2,0))</f>
        <v/>
      </c>
      <c r="C70" s="204" t="str">
        <f>IF($A70="","",VLOOKUP($A70,'Annex 2 Designated EHV charges'!$D:$O,3,0))</f>
        <v/>
      </c>
      <c r="D70" s="203" t="str">
        <f>IF($A70="","",VLOOKUP($A70,'Annex 2 Designated EHV charges'!$D:$O,4,0))</f>
        <v/>
      </c>
      <c r="E70" s="215" t="str">
        <f>IFERROR(IF(VLOOKUP($A70,'Annex 2 Designated EHV charges'!$D:$P,10,FALSE)=0,"",VLOOKUP($A70,'Annex 2 Designated EHV charges'!$D:$P,10,FALSE)),"")</f>
        <v/>
      </c>
      <c r="F70" s="214" t="str">
        <f>IFERROR(IF(VLOOKUP($A70,'Annex 2 Designated EHV charges'!$D:$P,11,FALSE)=0,"",VLOOKUP($A70,'Annex 2 Designated EHV charges'!$D:$P,11,FALSE)),"")</f>
        <v/>
      </c>
      <c r="G70" s="214" t="str">
        <f>IFERROR(IF(VLOOKUP($A70,'Annex 2 Designated EHV charges'!$D:$P,12,FALSE)=0,"",VLOOKUP($A70,'Annex 2 Designated EHV charges'!$D:$P,12,FALSE)),"")</f>
        <v/>
      </c>
      <c r="H70" s="214" t="str">
        <f>IFERROR(IF(VLOOKUP($A70,'Annex 2 Designated EHV charges'!$D:$P,13,FALSE)=0,"",VLOOKUP($A70,'Annex 2 Designated EHV charges'!$D:$P,13,FALSE)),"")</f>
        <v/>
      </c>
    </row>
    <row r="71" spans="1:8" ht="12.75" customHeight="1" x14ac:dyDescent="0.25">
      <c r="A71" s="204" t="str" cm="1">
        <f t="array" ref="A71">IFERROR(INDEX('Annex 2 Designated EHV charges'!$D$10:$D$300, MATCH(0, IF(ISBLANK('Annex 2 Designated EHV charges'!$D$10:$D$300),1, COUNTIF(A$4:$A70, 'Annex 2 Designated EHV charges'!$D$10:$D$300)), 0)),"")</f>
        <v/>
      </c>
      <c r="B71" s="203" t="str">
        <f>IF($A71="","",VLOOKUP($A71,'Annex 2 Designated EHV charges'!$D:$O,2,0))</f>
        <v/>
      </c>
      <c r="C71" s="204" t="str">
        <f>IF($A71="","",VLOOKUP($A71,'Annex 2 Designated EHV charges'!$D:$O,3,0))</f>
        <v/>
      </c>
      <c r="D71" s="203" t="str">
        <f>IF($A71="","",VLOOKUP($A71,'Annex 2 Designated EHV charges'!$D:$O,4,0))</f>
        <v/>
      </c>
      <c r="E71" s="215" t="str">
        <f>IFERROR(IF(VLOOKUP($A71,'Annex 2 Designated EHV charges'!$D:$P,10,FALSE)=0,"",VLOOKUP($A71,'Annex 2 Designated EHV charges'!$D:$P,10,FALSE)),"")</f>
        <v/>
      </c>
      <c r="F71" s="214" t="str">
        <f>IFERROR(IF(VLOOKUP($A71,'Annex 2 Designated EHV charges'!$D:$P,11,FALSE)=0,"",VLOOKUP($A71,'Annex 2 Designated EHV charges'!$D:$P,11,FALSE)),"")</f>
        <v/>
      </c>
      <c r="G71" s="214" t="str">
        <f>IFERROR(IF(VLOOKUP($A71,'Annex 2 Designated EHV charges'!$D:$P,12,FALSE)=0,"",VLOOKUP($A71,'Annex 2 Designated EHV charges'!$D:$P,12,FALSE)),"")</f>
        <v/>
      </c>
      <c r="H71" s="214" t="str">
        <f>IFERROR(IF(VLOOKUP($A71,'Annex 2 Designated EHV charges'!$D:$P,13,FALSE)=0,"",VLOOKUP($A71,'Annex 2 Designated EHV charges'!$D:$P,13,FALSE)),"")</f>
        <v/>
      </c>
    </row>
    <row r="72" spans="1:8" ht="12.75" customHeight="1" x14ac:dyDescent="0.25">
      <c r="A72" s="204" t="str" cm="1">
        <f t="array" ref="A72">IFERROR(INDEX('Annex 2 Designated EHV charges'!$D$10:$D$300, MATCH(0, IF(ISBLANK('Annex 2 Designated EHV charges'!$D$10:$D$300),1, COUNTIF(A$4:$A71, 'Annex 2 Designated EHV charges'!$D$10:$D$300)), 0)),"")</f>
        <v/>
      </c>
      <c r="B72" s="203" t="str">
        <f>IF($A72="","",VLOOKUP($A72,'Annex 2 Designated EHV charges'!$D:$O,2,0))</f>
        <v/>
      </c>
      <c r="C72" s="204" t="str">
        <f>IF($A72="","",VLOOKUP($A72,'Annex 2 Designated EHV charges'!$D:$O,3,0))</f>
        <v/>
      </c>
      <c r="D72" s="203" t="str">
        <f>IF($A72="","",VLOOKUP($A72,'Annex 2 Designated EHV charges'!$D:$O,4,0))</f>
        <v/>
      </c>
      <c r="E72" s="215" t="str">
        <f>IFERROR(IF(VLOOKUP($A72,'Annex 2 Designated EHV charges'!$D:$P,10,FALSE)=0,"",VLOOKUP($A72,'Annex 2 Designated EHV charges'!$D:$P,10,FALSE)),"")</f>
        <v/>
      </c>
      <c r="F72" s="214" t="str">
        <f>IFERROR(IF(VLOOKUP($A72,'Annex 2 Designated EHV charges'!$D:$P,11,FALSE)=0,"",VLOOKUP($A72,'Annex 2 Designated EHV charges'!$D:$P,11,FALSE)),"")</f>
        <v/>
      </c>
      <c r="G72" s="214" t="str">
        <f>IFERROR(IF(VLOOKUP($A72,'Annex 2 Designated EHV charges'!$D:$P,12,FALSE)=0,"",VLOOKUP($A72,'Annex 2 Designated EHV charges'!$D:$P,12,FALSE)),"")</f>
        <v/>
      </c>
      <c r="H72" s="214" t="str">
        <f>IFERROR(IF(VLOOKUP($A72,'Annex 2 Designated EHV charges'!$D:$P,13,FALSE)=0,"",VLOOKUP($A72,'Annex 2 Designated EHV charges'!$D:$P,13,FALSE)),"")</f>
        <v/>
      </c>
    </row>
    <row r="73" spans="1:8" ht="12.75" customHeight="1" x14ac:dyDescent="0.25">
      <c r="A73" s="204" t="str" cm="1">
        <f t="array" ref="A73">IFERROR(INDEX('Annex 2 Designated EHV charges'!$D$10:$D$300, MATCH(0, IF(ISBLANK('Annex 2 Designated EHV charges'!$D$10:$D$300),1, COUNTIF(A$4:$A72, 'Annex 2 Designated EHV charges'!$D$10:$D$300)), 0)),"")</f>
        <v/>
      </c>
      <c r="B73" s="203" t="str">
        <f>IF($A73="","",VLOOKUP($A73,'Annex 2 Designated EHV charges'!$D:$O,2,0))</f>
        <v/>
      </c>
      <c r="C73" s="204" t="str">
        <f>IF($A73="","",VLOOKUP($A73,'Annex 2 Designated EHV charges'!$D:$O,3,0))</f>
        <v/>
      </c>
      <c r="D73" s="203" t="str">
        <f>IF($A73="","",VLOOKUP($A73,'Annex 2 Designated EHV charges'!$D:$O,4,0))</f>
        <v/>
      </c>
      <c r="E73" s="215" t="str">
        <f>IFERROR(IF(VLOOKUP($A73,'Annex 2 Designated EHV charges'!$D:$P,10,FALSE)=0,"",VLOOKUP($A73,'Annex 2 Designated EHV charges'!$D:$P,10,FALSE)),"")</f>
        <v/>
      </c>
      <c r="F73" s="214" t="str">
        <f>IFERROR(IF(VLOOKUP($A73,'Annex 2 Designated EHV charges'!$D:$P,11,FALSE)=0,"",VLOOKUP($A73,'Annex 2 Designated EHV charges'!$D:$P,11,FALSE)),"")</f>
        <v/>
      </c>
      <c r="G73" s="214" t="str">
        <f>IFERROR(IF(VLOOKUP($A73,'Annex 2 Designated EHV charges'!$D:$P,12,FALSE)=0,"",VLOOKUP($A73,'Annex 2 Designated EHV charges'!$D:$P,12,FALSE)),"")</f>
        <v/>
      </c>
      <c r="H73" s="214" t="str">
        <f>IFERROR(IF(VLOOKUP($A73,'Annex 2 Designated EHV charges'!$D:$P,13,FALSE)=0,"",VLOOKUP($A73,'Annex 2 Designated EHV charges'!$D:$P,13,FALSE)),"")</f>
        <v/>
      </c>
    </row>
    <row r="74" spans="1:8" ht="12.75" customHeight="1" x14ac:dyDescent="0.25">
      <c r="A74" s="204" t="str" cm="1">
        <f t="array" ref="A74">IFERROR(INDEX('Annex 2 Designated EHV charges'!$D$10:$D$300, MATCH(0, IF(ISBLANK('Annex 2 Designated EHV charges'!$D$10:$D$300),1, COUNTIF(A$4:$A73, 'Annex 2 Designated EHV charges'!$D$10:$D$300)), 0)),"")</f>
        <v/>
      </c>
      <c r="B74" s="203" t="str">
        <f>IF($A74="","",VLOOKUP($A74,'Annex 2 Designated EHV charges'!$D:$O,2,0))</f>
        <v/>
      </c>
      <c r="C74" s="204" t="str">
        <f>IF($A74="","",VLOOKUP($A74,'Annex 2 Designated EHV charges'!$D:$O,3,0))</f>
        <v/>
      </c>
      <c r="D74" s="203" t="str">
        <f>IF($A74="","",VLOOKUP($A74,'Annex 2 Designated EHV charges'!$D:$O,4,0))</f>
        <v/>
      </c>
      <c r="E74" s="215" t="str">
        <f>IFERROR(IF(VLOOKUP($A74,'Annex 2 Designated EHV charges'!$D:$P,10,FALSE)=0,"",VLOOKUP($A74,'Annex 2 Designated EHV charges'!$D:$P,10,FALSE)),"")</f>
        <v/>
      </c>
      <c r="F74" s="214" t="str">
        <f>IFERROR(IF(VLOOKUP($A74,'Annex 2 Designated EHV charges'!$D:$P,11,FALSE)=0,"",VLOOKUP($A74,'Annex 2 Designated EHV charges'!$D:$P,11,FALSE)),"")</f>
        <v/>
      </c>
      <c r="G74" s="214" t="str">
        <f>IFERROR(IF(VLOOKUP($A74,'Annex 2 Designated EHV charges'!$D:$P,12,FALSE)=0,"",VLOOKUP($A74,'Annex 2 Designated EHV charges'!$D:$P,12,FALSE)),"")</f>
        <v/>
      </c>
      <c r="H74" s="214" t="str">
        <f>IFERROR(IF(VLOOKUP($A74,'Annex 2 Designated EHV charges'!$D:$P,13,FALSE)=0,"",VLOOKUP($A74,'Annex 2 Designated EHV charges'!$D:$P,13,FALSE)),"")</f>
        <v/>
      </c>
    </row>
    <row r="75" spans="1:8" ht="12.75" customHeight="1" x14ac:dyDescent="0.25">
      <c r="A75" s="204" t="str" cm="1">
        <f t="array" ref="A75">IFERROR(INDEX('Annex 2 Designated EHV charges'!$D$10:$D$300, MATCH(0, IF(ISBLANK('Annex 2 Designated EHV charges'!$D$10:$D$300),1, COUNTIF(A$4:$A74, 'Annex 2 Designated EHV charges'!$D$10:$D$300)), 0)),"")</f>
        <v/>
      </c>
      <c r="B75" s="203" t="str">
        <f>IF($A75="","",VLOOKUP($A75,'Annex 2 Designated EHV charges'!$D:$O,2,0))</f>
        <v/>
      </c>
      <c r="C75" s="204" t="str">
        <f>IF($A75="","",VLOOKUP($A75,'Annex 2 Designated EHV charges'!$D:$O,3,0))</f>
        <v/>
      </c>
      <c r="D75" s="203" t="str">
        <f>IF($A75="","",VLOOKUP($A75,'Annex 2 Designated EHV charges'!$D:$O,4,0))</f>
        <v/>
      </c>
      <c r="E75" s="215" t="str">
        <f>IFERROR(IF(VLOOKUP($A75,'Annex 2 Designated EHV charges'!$D:$P,10,FALSE)=0,"",VLOOKUP($A75,'Annex 2 Designated EHV charges'!$D:$P,10,FALSE)),"")</f>
        <v/>
      </c>
      <c r="F75" s="214" t="str">
        <f>IFERROR(IF(VLOOKUP($A75,'Annex 2 Designated EHV charges'!$D:$P,11,FALSE)=0,"",VLOOKUP($A75,'Annex 2 Designated EHV charges'!$D:$P,11,FALSE)),"")</f>
        <v/>
      </c>
      <c r="G75" s="214" t="str">
        <f>IFERROR(IF(VLOOKUP($A75,'Annex 2 Designated EHV charges'!$D:$P,12,FALSE)=0,"",VLOOKUP($A75,'Annex 2 Designated EHV charges'!$D:$P,12,FALSE)),"")</f>
        <v/>
      </c>
      <c r="H75" s="214" t="str">
        <f>IFERROR(IF(VLOOKUP($A75,'Annex 2 Designated EHV charges'!$D:$P,13,FALSE)=0,"",VLOOKUP($A75,'Annex 2 Designated EHV charges'!$D:$P,13,FALSE)),"")</f>
        <v/>
      </c>
    </row>
    <row r="76" spans="1:8" ht="12.75" customHeight="1" x14ac:dyDescent="0.25">
      <c r="A76" s="204" t="str" cm="1">
        <f t="array" ref="A76">IFERROR(INDEX('Annex 2 Designated EHV charges'!$D$10:$D$300, MATCH(0, IF(ISBLANK('Annex 2 Designated EHV charges'!$D$10:$D$300),1, COUNTIF(A$4:$A75, 'Annex 2 Designated EHV charges'!$D$10:$D$300)), 0)),"")</f>
        <v/>
      </c>
      <c r="B76" s="203" t="str">
        <f>IF($A76="","",VLOOKUP($A76,'Annex 2 Designated EHV charges'!$D:$O,2,0))</f>
        <v/>
      </c>
      <c r="C76" s="204" t="str">
        <f>IF($A76="","",VLOOKUP($A76,'Annex 2 Designated EHV charges'!$D:$O,3,0))</f>
        <v/>
      </c>
      <c r="D76" s="203" t="str">
        <f>IF($A76="","",VLOOKUP($A76,'Annex 2 Designated EHV charges'!$D:$O,4,0))</f>
        <v/>
      </c>
      <c r="E76" s="215" t="str">
        <f>IFERROR(IF(VLOOKUP($A76,'Annex 2 Designated EHV charges'!$D:$P,10,FALSE)=0,"",VLOOKUP($A76,'Annex 2 Designated EHV charges'!$D:$P,10,FALSE)),"")</f>
        <v/>
      </c>
      <c r="F76" s="214" t="str">
        <f>IFERROR(IF(VLOOKUP($A76,'Annex 2 Designated EHV charges'!$D:$P,11,FALSE)=0,"",VLOOKUP($A76,'Annex 2 Designated EHV charges'!$D:$P,11,FALSE)),"")</f>
        <v/>
      </c>
      <c r="G76" s="214" t="str">
        <f>IFERROR(IF(VLOOKUP($A76,'Annex 2 Designated EHV charges'!$D:$P,12,FALSE)=0,"",VLOOKUP($A76,'Annex 2 Designated EHV charges'!$D:$P,12,FALSE)),"")</f>
        <v/>
      </c>
      <c r="H76" s="214" t="str">
        <f>IFERROR(IF(VLOOKUP($A76,'Annex 2 Designated EHV charges'!$D:$P,13,FALSE)=0,"",VLOOKUP($A76,'Annex 2 Designated EHV charges'!$D:$P,13,FALSE)),"")</f>
        <v/>
      </c>
    </row>
    <row r="77" spans="1:8" ht="12.75" customHeight="1" x14ac:dyDescent="0.25">
      <c r="A77" s="204" t="str" cm="1">
        <f t="array" ref="A77">IFERROR(INDEX('Annex 2 Designated EHV charges'!$D$10:$D$300, MATCH(0, IF(ISBLANK('Annex 2 Designated EHV charges'!$D$10:$D$300),1, COUNTIF(A$4:$A76, 'Annex 2 Designated EHV charges'!$D$10:$D$300)), 0)),"")</f>
        <v/>
      </c>
      <c r="B77" s="203" t="str">
        <f>IF($A77="","",VLOOKUP($A77,'Annex 2 Designated EHV charges'!$D:$O,2,0))</f>
        <v/>
      </c>
      <c r="C77" s="204" t="str">
        <f>IF($A77="","",VLOOKUP($A77,'Annex 2 Designated EHV charges'!$D:$O,3,0))</f>
        <v/>
      </c>
      <c r="D77" s="203" t="str">
        <f>IF($A77="","",VLOOKUP($A77,'Annex 2 Designated EHV charges'!$D:$O,4,0))</f>
        <v/>
      </c>
      <c r="E77" s="215" t="str">
        <f>IFERROR(IF(VLOOKUP($A77,'Annex 2 Designated EHV charges'!$D:$P,10,FALSE)=0,"",VLOOKUP($A77,'Annex 2 Designated EHV charges'!$D:$P,10,FALSE)),"")</f>
        <v/>
      </c>
      <c r="F77" s="214" t="str">
        <f>IFERROR(IF(VLOOKUP($A77,'Annex 2 Designated EHV charges'!$D:$P,11,FALSE)=0,"",VLOOKUP($A77,'Annex 2 Designated EHV charges'!$D:$P,11,FALSE)),"")</f>
        <v/>
      </c>
      <c r="G77" s="214" t="str">
        <f>IFERROR(IF(VLOOKUP($A77,'Annex 2 Designated EHV charges'!$D:$P,12,FALSE)=0,"",VLOOKUP($A77,'Annex 2 Designated EHV charges'!$D:$P,12,FALSE)),"")</f>
        <v/>
      </c>
      <c r="H77" s="214" t="str">
        <f>IFERROR(IF(VLOOKUP($A77,'Annex 2 Designated EHV charges'!$D:$P,13,FALSE)=0,"",VLOOKUP($A77,'Annex 2 Designated EHV charges'!$D:$P,13,FALSE)),"")</f>
        <v/>
      </c>
    </row>
    <row r="78" spans="1:8" ht="12.75" customHeight="1" x14ac:dyDescent="0.25">
      <c r="A78" s="204" t="str" cm="1">
        <f t="array" ref="A78">IFERROR(INDEX('Annex 2 Designated EHV charges'!$D$10:$D$300, MATCH(0, IF(ISBLANK('Annex 2 Designated EHV charges'!$D$10:$D$300),1, COUNTIF(A$4:$A77, 'Annex 2 Designated EHV charges'!$D$10:$D$300)), 0)),"")</f>
        <v/>
      </c>
      <c r="B78" s="203" t="str">
        <f>IF($A78="","",VLOOKUP($A78,'Annex 2 Designated EHV charges'!$D:$O,2,0))</f>
        <v/>
      </c>
      <c r="C78" s="204" t="str">
        <f>IF($A78="","",VLOOKUP($A78,'Annex 2 Designated EHV charges'!$D:$O,3,0))</f>
        <v/>
      </c>
      <c r="D78" s="203" t="str">
        <f>IF($A78="","",VLOOKUP($A78,'Annex 2 Designated EHV charges'!$D:$O,4,0))</f>
        <v/>
      </c>
      <c r="E78" s="215" t="str">
        <f>IFERROR(IF(VLOOKUP($A78,'Annex 2 Designated EHV charges'!$D:$P,10,FALSE)=0,"",VLOOKUP($A78,'Annex 2 Designated EHV charges'!$D:$P,10,FALSE)),"")</f>
        <v/>
      </c>
      <c r="F78" s="214" t="str">
        <f>IFERROR(IF(VLOOKUP($A78,'Annex 2 Designated EHV charges'!$D:$P,11,FALSE)=0,"",VLOOKUP($A78,'Annex 2 Designated EHV charges'!$D:$P,11,FALSE)),"")</f>
        <v/>
      </c>
      <c r="G78" s="214" t="str">
        <f>IFERROR(IF(VLOOKUP($A78,'Annex 2 Designated EHV charges'!$D:$P,12,FALSE)=0,"",VLOOKUP($A78,'Annex 2 Designated EHV charges'!$D:$P,12,FALSE)),"")</f>
        <v/>
      </c>
      <c r="H78" s="214" t="str">
        <f>IFERROR(IF(VLOOKUP($A78,'Annex 2 Designated EHV charges'!$D:$P,13,FALSE)=0,"",VLOOKUP($A78,'Annex 2 Designated EHV charges'!$D:$P,13,FALSE)),"")</f>
        <v/>
      </c>
    </row>
    <row r="79" spans="1:8" ht="12.75" customHeight="1" x14ac:dyDescent="0.25">
      <c r="A79" s="204" t="str" cm="1">
        <f t="array" ref="A79">IFERROR(INDEX('Annex 2 Designated EHV charges'!$D$10:$D$300, MATCH(0, IF(ISBLANK('Annex 2 Designated EHV charges'!$D$10:$D$300),1, COUNTIF(A$4:$A78, 'Annex 2 Designated EHV charges'!$D$10:$D$300)), 0)),"")</f>
        <v/>
      </c>
      <c r="B79" s="203" t="str">
        <f>IF($A79="","",VLOOKUP($A79,'Annex 2 Designated EHV charges'!$D:$O,2,0))</f>
        <v/>
      </c>
      <c r="C79" s="204" t="str">
        <f>IF($A79="","",VLOOKUP($A79,'Annex 2 Designated EHV charges'!$D:$O,3,0))</f>
        <v/>
      </c>
      <c r="D79" s="203" t="str">
        <f>IF($A79="","",VLOOKUP($A79,'Annex 2 Designated EHV charges'!$D:$O,4,0))</f>
        <v/>
      </c>
      <c r="E79" s="215" t="str">
        <f>IFERROR(IF(VLOOKUP($A79,'Annex 2 Designated EHV charges'!$D:$P,10,FALSE)=0,"",VLOOKUP($A79,'Annex 2 Designated EHV charges'!$D:$P,10,FALSE)),"")</f>
        <v/>
      </c>
      <c r="F79" s="214" t="str">
        <f>IFERROR(IF(VLOOKUP($A79,'Annex 2 Designated EHV charges'!$D:$P,11,FALSE)=0,"",VLOOKUP($A79,'Annex 2 Designated EHV charges'!$D:$P,11,FALSE)),"")</f>
        <v/>
      </c>
      <c r="G79" s="214" t="str">
        <f>IFERROR(IF(VLOOKUP($A79,'Annex 2 Designated EHV charges'!$D:$P,12,FALSE)=0,"",VLOOKUP($A79,'Annex 2 Designated EHV charges'!$D:$P,12,FALSE)),"")</f>
        <v/>
      </c>
      <c r="H79" s="214" t="str">
        <f>IFERROR(IF(VLOOKUP($A79,'Annex 2 Designated EHV charges'!$D:$P,13,FALSE)=0,"",VLOOKUP($A79,'Annex 2 Designated EHV charges'!$D:$P,13,FALSE)),"")</f>
        <v/>
      </c>
    </row>
    <row r="80" spans="1:8" ht="12.75" customHeight="1" x14ac:dyDescent="0.25">
      <c r="A80" s="204" t="str" cm="1">
        <f t="array" ref="A80">IFERROR(INDEX('Annex 2 Designated EHV charges'!$D$10:$D$300, MATCH(0, IF(ISBLANK('Annex 2 Designated EHV charges'!$D$10:$D$300),1, COUNTIF(A$4:$A79, 'Annex 2 Designated EHV charges'!$D$10:$D$300)), 0)),"")</f>
        <v/>
      </c>
      <c r="B80" s="203" t="str">
        <f>IF($A80="","",VLOOKUP($A80,'Annex 2 Designated EHV charges'!$D:$O,2,0))</f>
        <v/>
      </c>
      <c r="C80" s="204" t="str">
        <f>IF($A80="","",VLOOKUP($A80,'Annex 2 Designated EHV charges'!$D:$O,3,0))</f>
        <v/>
      </c>
      <c r="D80" s="203" t="str">
        <f>IF($A80="","",VLOOKUP($A80,'Annex 2 Designated EHV charges'!$D:$O,4,0))</f>
        <v/>
      </c>
      <c r="E80" s="215" t="str">
        <f>IFERROR(IF(VLOOKUP($A80,'Annex 2 Designated EHV charges'!$D:$P,10,FALSE)=0,"",VLOOKUP($A80,'Annex 2 Designated EHV charges'!$D:$P,10,FALSE)),"")</f>
        <v/>
      </c>
      <c r="F80" s="214" t="str">
        <f>IFERROR(IF(VLOOKUP($A80,'Annex 2 Designated EHV charges'!$D:$P,11,FALSE)=0,"",VLOOKUP($A80,'Annex 2 Designated EHV charges'!$D:$P,11,FALSE)),"")</f>
        <v/>
      </c>
      <c r="G80" s="214" t="str">
        <f>IFERROR(IF(VLOOKUP($A80,'Annex 2 Designated EHV charges'!$D:$P,12,FALSE)=0,"",VLOOKUP($A80,'Annex 2 Designated EHV charges'!$D:$P,12,FALSE)),"")</f>
        <v/>
      </c>
      <c r="H80" s="214" t="str">
        <f>IFERROR(IF(VLOOKUP($A80,'Annex 2 Designated EHV charges'!$D:$P,13,FALSE)=0,"",VLOOKUP($A80,'Annex 2 Designated EHV charges'!$D:$P,13,FALSE)),"")</f>
        <v/>
      </c>
    </row>
    <row r="81" spans="1:8" ht="12.75" customHeight="1" x14ac:dyDescent="0.25">
      <c r="A81" s="204" t="str" cm="1">
        <f t="array" ref="A81">IFERROR(INDEX('Annex 2 Designated EHV charges'!$D$10:$D$300, MATCH(0, IF(ISBLANK('Annex 2 Designated EHV charges'!$D$10:$D$300),1, COUNTIF(A$4:$A80, 'Annex 2 Designated EHV charges'!$D$10:$D$300)), 0)),"")</f>
        <v/>
      </c>
      <c r="B81" s="203" t="str">
        <f>IF($A81="","",VLOOKUP($A81,'Annex 2 Designated EHV charges'!$D:$O,2,0))</f>
        <v/>
      </c>
      <c r="C81" s="204" t="str">
        <f>IF($A81="","",VLOOKUP($A81,'Annex 2 Designated EHV charges'!$D:$O,3,0))</f>
        <v/>
      </c>
      <c r="D81" s="203" t="str">
        <f>IF($A81="","",VLOOKUP($A81,'Annex 2 Designated EHV charges'!$D:$O,4,0))</f>
        <v/>
      </c>
      <c r="E81" s="215" t="str">
        <f>IFERROR(IF(VLOOKUP($A81,'Annex 2 Designated EHV charges'!$D:$P,10,FALSE)=0,"",VLOOKUP($A81,'Annex 2 Designated EHV charges'!$D:$P,10,FALSE)),"")</f>
        <v/>
      </c>
      <c r="F81" s="214" t="str">
        <f>IFERROR(IF(VLOOKUP($A81,'Annex 2 Designated EHV charges'!$D:$P,11,FALSE)=0,"",VLOOKUP($A81,'Annex 2 Designated EHV charges'!$D:$P,11,FALSE)),"")</f>
        <v/>
      </c>
      <c r="G81" s="214" t="str">
        <f>IFERROR(IF(VLOOKUP($A81,'Annex 2 Designated EHV charges'!$D:$P,12,FALSE)=0,"",VLOOKUP($A81,'Annex 2 Designated EHV charges'!$D:$P,12,FALSE)),"")</f>
        <v/>
      </c>
      <c r="H81" s="214" t="str">
        <f>IFERROR(IF(VLOOKUP($A81,'Annex 2 Designated EHV charges'!$D:$P,13,FALSE)=0,"",VLOOKUP($A81,'Annex 2 Designated EHV charges'!$D:$P,13,FALSE)),"")</f>
        <v/>
      </c>
    </row>
    <row r="82" spans="1:8" ht="12.75" customHeight="1" x14ac:dyDescent="0.25">
      <c r="A82" s="204" t="str" cm="1">
        <f t="array" ref="A82">IFERROR(INDEX('Annex 2 Designated EHV charges'!$D$10:$D$300, MATCH(0, IF(ISBLANK('Annex 2 Designated EHV charges'!$D$10:$D$300),1, COUNTIF(A$4:$A81, 'Annex 2 Designated EHV charges'!$D$10:$D$300)), 0)),"")</f>
        <v/>
      </c>
      <c r="B82" s="203" t="str">
        <f>IF($A82="","",VLOOKUP($A82,'Annex 2 Designated EHV charges'!$D:$O,2,0))</f>
        <v/>
      </c>
      <c r="C82" s="204" t="str">
        <f>IF($A82="","",VLOOKUP($A82,'Annex 2 Designated EHV charges'!$D:$O,3,0))</f>
        <v/>
      </c>
      <c r="D82" s="203" t="str">
        <f>IF($A82="","",VLOOKUP($A82,'Annex 2 Designated EHV charges'!$D:$O,4,0))</f>
        <v/>
      </c>
      <c r="E82" s="215" t="str">
        <f>IFERROR(IF(VLOOKUP($A82,'Annex 2 Designated EHV charges'!$D:$P,10,FALSE)=0,"",VLOOKUP($A82,'Annex 2 Designated EHV charges'!$D:$P,10,FALSE)),"")</f>
        <v/>
      </c>
      <c r="F82" s="214" t="str">
        <f>IFERROR(IF(VLOOKUP($A82,'Annex 2 Designated EHV charges'!$D:$P,11,FALSE)=0,"",VLOOKUP($A82,'Annex 2 Designated EHV charges'!$D:$P,11,FALSE)),"")</f>
        <v/>
      </c>
      <c r="G82" s="214" t="str">
        <f>IFERROR(IF(VLOOKUP($A82,'Annex 2 Designated EHV charges'!$D:$P,12,FALSE)=0,"",VLOOKUP($A82,'Annex 2 Designated EHV charges'!$D:$P,12,FALSE)),"")</f>
        <v/>
      </c>
      <c r="H82" s="214" t="str">
        <f>IFERROR(IF(VLOOKUP($A82,'Annex 2 Designated EHV charges'!$D:$P,13,FALSE)=0,"",VLOOKUP($A82,'Annex 2 Designated EHV charges'!$D:$P,13,FALSE)),"")</f>
        <v/>
      </c>
    </row>
    <row r="83" spans="1:8" ht="12.75" customHeight="1" x14ac:dyDescent="0.25">
      <c r="A83" s="204" t="str" cm="1">
        <f t="array" ref="A83">IFERROR(INDEX('Annex 2 Designated EHV charges'!$D$10:$D$300, MATCH(0, IF(ISBLANK('Annex 2 Designated EHV charges'!$D$10:$D$300),1, COUNTIF(A$4:$A82, 'Annex 2 Designated EHV charges'!$D$10:$D$300)), 0)),"")</f>
        <v/>
      </c>
      <c r="B83" s="203" t="str">
        <f>IF($A83="","",VLOOKUP($A83,'Annex 2 Designated EHV charges'!$D:$O,2,0))</f>
        <v/>
      </c>
      <c r="C83" s="204" t="str">
        <f>IF($A83="","",VLOOKUP($A83,'Annex 2 Designated EHV charges'!$D:$O,3,0))</f>
        <v/>
      </c>
      <c r="D83" s="203" t="str">
        <f>IF($A83="","",VLOOKUP($A83,'Annex 2 Designated EHV charges'!$D:$O,4,0))</f>
        <v/>
      </c>
      <c r="E83" s="215" t="str">
        <f>IFERROR(IF(VLOOKUP($A83,'Annex 2 Designated EHV charges'!$D:$P,10,FALSE)=0,"",VLOOKUP($A83,'Annex 2 Designated EHV charges'!$D:$P,10,FALSE)),"")</f>
        <v/>
      </c>
      <c r="F83" s="214" t="str">
        <f>IFERROR(IF(VLOOKUP($A83,'Annex 2 Designated EHV charges'!$D:$P,11,FALSE)=0,"",VLOOKUP($A83,'Annex 2 Designated EHV charges'!$D:$P,11,FALSE)),"")</f>
        <v/>
      </c>
      <c r="G83" s="214" t="str">
        <f>IFERROR(IF(VLOOKUP($A83,'Annex 2 Designated EHV charges'!$D:$P,12,FALSE)=0,"",VLOOKUP($A83,'Annex 2 Designated EHV charges'!$D:$P,12,FALSE)),"")</f>
        <v/>
      </c>
      <c r="H83" s="214" t="str">
        <f>IFERROR(IF(VLOOKUP($A83,'Annex 2 Designated EHV charges'!$D:$P,13,FALSE)=0,"",VLOOKUP($A83,'Annex 2 Designated EHV charges'!$D:$P,13,FALSE)),"")</f>
        <v/>
      </c>
    </row>
    <row r="84" spans="1:8" ht="12.75" customHeight="1" x14ac:dyDescent="0.25">
      <c r="A84" s="204" t="str" cm="1">
        <f t="array" ref="A84">IFERROR(INDEX('Annex 2 Designated EHV charges'!$D$10:$D$300, MATCH(0, IF(ISBLANK('Annex 2 Designated EHV charges'!$D$10:$D$300),1, COUNTIF(A$4:$A83, 'Annex 2 Designated EHV charges'!$D$10:$D$300)), 0)),"")</f>
        <v/>
      </c>
      <c r="B84" s="203" t="str">
        <f>IF($A84="","",VLOOKUP($A84,'Annex 2 Designated EHV charges'!$D:$O,2,0))</f>
        <v/>
      </c>
      <c r="C84" s="204" t="str">
        <f>IF($A84="","",VLOOKUP($A84,'Annex 2 Designated EHV charges'!$D:$O,3,0))</f>
        <v/>
      </c>
      <c r="D84" s="203" t="str">
        <f>IF($A84="","",VLOOKUP($A84,'Annex 2 Designated EHV charges'!$D:$O,4,0))</f>
        <v/>
      </c>
      <c r="E84" s="215" t="str">
        <f>IFERROR(IF(VLOOKUP($A84,'Annex 2 Designated EHV charges'!$D:$P,10,FALSE)=0,"",VLOOKUP($A84,'Annex 2 Designated EHV charges'!$D:$P,10,FALSE)),"")</f>
        <v/>
      </c>
      <c r="F84" s="214" t="str">
        <f>IFERROR(IF(VLOOKUP($A84,'Annex 2 Designated EHV charges'!$D:$P,11,FALSE)=0,"",VLOOKUP($A84,'Annex 2 Designated EHV charges'!$D:$P,11,FALSE)),"")</f>
        <v/>
      </c>
      <c r="G84" s="214" t="str">
        <f>IFERROR(IF(VLOOKUP($A84,'Annex 2 Designated EHV charges'!$D:$P,12,FALSE)=0,"",VLOOKUP($A84,'Annex 2 Designated EHV charges'!$D:$P,12,FALSE)),"")</f>
        <v/>
      </c>
      <c r="H84" s="214" t="str">
        <f>IFERROR(IF(VLOOKUP($A84,'Annex 2 Designated EHV charges'!$D:$P,13,FALSE)=0,"",VLOOKUP($A84,'Annex 2 Designated EHV charges'!$D:$P,13,FALSE)),"")</f>
        <v/>
      </c>
    </row>
    <row r="85" spans="1:8" ht="12.75" customHeight="1" x14ac:dyDescent="0.25">
      <c r="A85" s="204" t="str" cm="1">
        <f t="array" ref="A85">IFERROR(INDEX('Annex 2 Designated EHV charges'!$D$10:$D$300, MATCH(0, IF(ISBLANK('Annex 2 Designated EHV charges'!$D$10:$D$300),1, COUNTIF(A$4:$A84, 'Annex 2 Designated EHV charges'!$D$10:$D$300)), 0)),"")</f>
        <v/>
      </c>
      <c r="B85" s="203" t="str">
        <f>IF($A85="","",VLOOKUP($A85,'Annex 2 Designated EHV charges'!$D:$O,2,0))</f>
        <v/>
      </c>
      <c r="C85" s="204" t="str">
        <f>IF($A85="","",VLOOKUP($A85,'Annex 2 Designated EHV charges'!$D:$O,3,0))</f>
        <v/>
      </c>
      <c r="D85" s="203" t="str">
        <f>IF($A85="","",VLOOKUP($A85,'Annex 2 Designated EHV charges'!$D:$O,4,0))</f>
        <v/>
      </c>
      <c r="E85" s="215" t="str">
        <f>IFERROR(IF(VLOOKUP($A85,'Annex 2 Designated EHV charges'!$D:$P,10,FALSE)=0,"",VLOOKUP($A85,'Annex 2 Designated EHV charges'!$D:$P,10,FALSE)),"")</f>
        <v/>
      </c>
      <c r="F85" s="214" t="str">
        <f>IFERROR(IF(VLOOKUP($A85,'Annex 2 Designated EHV charges'!$D:$P,11,FALSE)=0,"",VLOOKUP($A85,'Annex 2 Designated EHV charges'!$D:$P,11,FALSE)),"")</f>
        <v/>
      </c>
      <c r="G85" s="214" t="str">
        <f>IFERROR(IF(VLOOKUP($A85,'Annex 2 Designated EHV charges'!$D:$P,12,FALSE)=0,"",VLOOKUP($A85,'Annex 2 Designated EHV charges'!$D:$P,12,FALSE)),"")</f>
        <v/>
      </c>
      <c r="H85" s="214" t="str">
        <f>IFERROR(IF(VLOOKUP($A85,'Annex 2 Designated EHV charges'!$D:$P,13,FALSE)=0,"",VLOOKUP($A85,'Annex 2 Designated EHV charges'!$D:$P,13,FALSE)),"")</f>
        <v/>
      </c>
    </row>
    <row r="86" spans="1:8" ht="12.75" customHeight="1" x14ac:dyDescent="0.25">
      <c r="A86" s="204" t="str" cm="1">
        <f t="array" ref="A86">IFERROR(INDEX('Annex 2 Designated EHV charges'!$D$10:$D$300, MATCH(0, IF(ISBLANK('Annex 2 Designated EHV charges'!$D$10:$D$300),1, COUNTIF(A$4:$A85, 'Annex 2 Designated EHV charges'!$D$10:$D$300)), 0)),"")</f>
        <v/>
      </c>
      <c r="B86" s="203" t="str">
        <f>IF($A86="","",VLOOKUP($A86,'Annex 2 Designated EHV charges'!$D:$O,2,0))</f>
        <v/>
      </c>
      <c r="C86" s="204" t="str">
        <f>IF($A86="","",VLOOKUP($A86,'Annex 2 Designated EHV charges'!$D:$O,3,0))</f>
        <v/>
      </c>
      <c r="D86" s="203" t="str">
        <f>IF($A86="","",VLOOKUP($A86,'Annex 2 Designated EHV charges'!$D:$O,4,0))</f>
        <v/>
      </c>
      <c r="E86" s="215" t="str">
        <f>IFERROR(IF(VLOOKUP($A86,'Annex 2 Designated EHV charges'!$D:$P,10,FALSE)=0,"",VLOOKUP($A86,'Annex 2 Designated EHV charges'!$D:$P,10,FALSE)),"")</f>
        <v/>
      </c>
      <c r="F86" s="214" t="str">
        <f>IFERROR(IF(VLOOKUP($A86,'Annex 2 Designated EHV charges'!$D:$P,11,FALSE)=0,"",VLOOKUP($A86,'Annex 2 Designated EHV charges'!$D:$P,11,FALSE)),"")</f>
        <v/>
      </c>
      <c r="G86" s="214" t="str">
        <f>IFERROR(IF(VLOOKUP($A86,'Annex 2 Designated EHV charges'!$D:$P,12,FALSE)=0,"",VLOOKUP($A86,'Annex 2 Designated EHV charges'!$D:$P,12,FALSE)),"")</f>
        <v/>
      </c>
      <c r="H86" s="214" t="str">
        <f>IFERROR(IF(VLOOKUP($A86,'Annex 2 Designated EHV charges'!$D:$P,13,FALSE)=0,"",VLOOKUP($A86,'Annex 2 Designated EHV charges'!$D:$P,13,FALSE)),"")</f>
        <v/>
      </c>
    </row>
    <row r="87" spans="1:8" ht="12.75" customHeight="1" x14ac:dyDescent="0.25">
      <c r="A87" s="204" t="str" cm="1">
        <f t="array" ref="A87">IFERROR(INDEX('Annex 2 Designated EHV charges'!$D$10:$D$300, MATCH(0, IF(ISBLANK('Annex 2 Designated EHV charges'!$D$10:$D$300),1, COUNTIF(A$4:$A86, 'Annex 2 Designated EHV charges'!$D$10:$D$300)), 0)),"")</f>
        <v/>
      </c>
      <c r="B87" s="203" t="str">
        <f>IF($A87="","",VLOOKUP($A87,'Annex 2 Designated EHV charges'!$D:$O,2,0))</f>
        <v/>
      </c>
      <c r="C87" s="204" t="str">
        <f>IF($A87="","",VLOOKUP($A87,'Annex 2 Designated EHV charges'!$D:$O,3,0))</f>
        <v/>
      </c>
      <c r="D87" s="203" t="str">
        <f>IF($A87="","",VLOOKUP($A87,'Annex 2 Designated EHV charges'!$D:$O,4,0))</f>
        <v/>
      </c>
      <c r="E87" s="215" t="str">
        <f>IFERROR(IF(VLOOKUP($A87,'Annex 2 Designated EHV charges'!$D:$P,10,FALSE)=0,"",VLOOKUP($A87,'Annex 2 Designated EHV charges'!$D:$P,10,FALSE)),"")</f>
        <v/>
      </c>
      <c r="F87" s="214" t="str">
        <f>IFERROR(IF(VLOOKUP($A87,'Annex 2 Designated EHV charges'!$D:$P,11,FALSE)=0,"",VLOOKUP($A87,'Annex 2 Designated EHV charges'!$D:$P,11,FALSE)),"")</f>
        <v/>
      </c>
      <c r="G87" s="214" t="str">
        <f>IFERROR(IF(VLOOKUP($A87,'Annex 2 Designated EHV charges'!$D:$P,12,FALSE)=0,"",VLOOKUP($A87,'Annex 2 Designated EHV charges'!$D:$P,12,FALSE)),"")</f>
        <v/>
      </c>
      <c r="H87" s="214" t="str">
        <f>IFERROR(IF(VLOOKUP($A87,'Annex 2 Designated EHV charges'!$D:$P,13,FALSE)=0,"",VLOOKUP($A87,'Annex 2 Designated EHV charges'!$D:$P,13,FALSE)),"")</f>
        <v/>
      </c>
    </row>
    <row r="88" spans="1:8" ht="12.75" customHeight="1" x14ac:dyDescent="0.25">
      <c r="A88" s="204" t="str" cm="1">
        <f t="array" ref="A88">IFERROR(INDEX('Annex 2 Designated EHV charges'!$D$10:$D$300, MATCH(0, IF(ISBLANK('Annex 2 Designated EHV charges'!$D$10:$D$300),1, COUNTIF(A$4:$A87, 'Annex 2 Designated EHV charges'!$D$10:$D$300)), 0)),"")</f>
        <v/>
      </c>
      <c r="B88" s="203" t="str">
        <f>IF($A88="","",VLOOKUP($A88,'Annex 2 Designated EHV charges'!$D:$O,2,0))</f>
        <v/>
      </c>
      <c r="C88" s="204" t="str">
        <f>IF($A88="","",VLOOKUP($A88,'Annex 2 Designated EHV charges'!$D:$O,3,0))</f>
        <v/>
      </c>
      <c r="D88" s="203" t="str">
        <f>IF($A88="","",VLOOKUP($A88,'Annex 2 Designated EHV charges'!$D:$O,4,0))</f>
        <v/>
      </c>
      <c r="E88" s="215" t="str">
        <f>IFERROR(IF(VLOOKUP($A88,'Annex 2 Designated EHV charges'!$D:$P,10,FALSE)=0,"",VLOOKUP($A88,'Annex 2 Designated EHV charges'!$D:$P,10,FALSE)),"")</f>
        <v/>
      </c>
      <c r="F88" s="214" t="str">
        <f>IFERROR(IF(VLOOKUP($A88,'Annex 2 Designated EHV charges'!$D:$P,11,FALSE)=0,"",VLOOKUP($A88,'Annex 2 Designated EHV charges'!$D:$P,11,FALSE)),"")</f>
        <v/>
      </c>
      <c r="G88" s="214" t="str">
        <f>IFERROR(IF(VLOOKUP($A88,'Annex 2 Designated EHV charges'!$D:$P,12,FALSE)=0,"",VLOOKUP($A88,'Annex 2 Designated EHV charges'!$D:$P,12,FALSE)),"")</f>
        <v/>
      </c>
      <c r="H88" s="214" t="str">
        <f>IFERROR(IF(VLOOKUP($A88,'Annex 2 Designated EHV charges'!$D:$P,13,FALSE)=0,"",VLOOKUP($A88,'Annex 2 Designated EHV charges'!$D:$P,13,FALSE)),"")</f>
        <v/>
      </c>
    </row>
    <row r="89" spans="1:8" ht="12.75" customHeight="1" x14ac:dyDescent="0.25">
      <c r="A89" s="204" t="str" cm="1">
        <f t="array" ref="A89">IFERROR(INDEX('Annex 2 Designated EHV charges'!$D$10:$D$300, MATCH(0, IF(ISBLANK('Annex 2 Designated EHV charges'!$D$10:$D$300),1, COUNTIF(A$4:$A88, 'Annex 2 Designated EHV charges'!$D$10:$D$300)), 0)),"")</f>
        <v/>
      </c>
      <c r="B89" s="203" t="str">
        <f>IF($A89="","",VLOOKUP($A89,'Annex 2 Designated EHV charges'!$D:$O,2,0))</f>
        <v/>
      </c>
      <c r="C89" s="204" t="str">
        <f>IF($A89="","",VLOOKUP($A89,'Annex 2 Designated EHV charges'!$D:$O,3,0))</f>
        <v/>
      </c>
      <c r="D89" s="203" t="str">
        <f>IF($A89="","",VLOOKUP($A89,'Annex 2 Designated EHV charges'!$D:$O,4,0))</f>
        <v/>
      </c>
      <c r="E89" s="215" t="str">
        <f>IFERROR(IF(VLOOKUP($A89,'Annex 2 Designated EHV charges'!$D:$P,10,FALSE)=0,"",VLOOKUP($A89,'Annex 2 Designated EHV charges'!$D:$P,10,FALSE)),"")</f>
        <v/>
      </c>
      <c r="F89" s="214" t="str">
        <f>IFERROR(IF(VLOOKUP($A89,'Annex 2 Designated EHV charges'!$D:$P,11,FALSE)=0,"",VLOOKUP($A89,'Annex 2 Designated EHV charges'!$D:$P,11,FALSE)),"")</f>
        <v/>
      </c>
      <c r="G89" s="214" t="str">
        <f>IFERROR(IF(VLOOKUP($A89,'Annex 2 Designated EHV charges'!$D:$P,12,FALSE)=0,"",VLOOKUP($A89,'Annex 2 Designated EHV charges'!$D:$P,12,FALSE)),"")</f>
        <v/>
      </c>
      <c r="H89" s="214" t="str">
        <f>IFERROR(IF(VLOOKUP($A89,'Annex 2 Designated EHV charges'!$D:$P,13,FALSE)=0,"",VLOOKUP($A89,'Annex 2 Designated EHV charges'!$D:$P,13,FALSE)),"")</f>
        <v/>
      </c>
    </row>
    <row r="90" spans="1:8" ht="12.75" customHeight="1" x14ac:dyDescent="0.25">
      <c r="A90" s="204" t="str" cm="1">
        <f t="array" ref="A90">IFERROR(INDEX('Annex 2 Designated EHV charges'!$D$10:$D$300, MATCH(0, IF(ISBLANK('Annex 2 Designated EHV charges'!$D$10:$D$300),1, COUNTIF(A$4:$A89, 'Annex 2 Designated EHV charges'!$D$10:$D$300)), 0)),"")</f>
        <v/>
      </c>
      <c r="B90" s="203" t="str">
        <f>IF($A90="","",VLOOKUP($A90,'Annex 2 Designated EHV charges'!$D:$O,2,0))</f>
        <v/>
      </c>
      <c r="C90" s="204" t="str">
        <f>IF($A90="","",VLOOKUP($A90,'Annex 2 Designated EHV charges'!$D:$O,3,0))</f>
        <v/>
      </c>
      <c r="D90" s="203" t="str">
        <f>IF($A90="","",VLOOKUP($A90,'Annex 2 Designated EHV charges'!$D:$O,4,0))</f>
        <v/>
      </c>
      <c r="E90" s="215" t="str">
        <f>IFERROR(IF(VLOOKUP($A90,'Annex 2 Designated EHV charges'!$D:$P,10,FALSE)=0,"",VLOOKUP($A90,'Annex 2 Designated EHV charges'!$D:$P,10,FALSE)),"")</f>
        <v/>
      </c>
      <c r="F90" s="214" t="str">
        <f>IFERROR(IF(VLOOKUP($A90,'Annex 2 Designated EHV charges'!$D:$P,11,FALSE)=0,"",VLOOKUP($A90,'Annex 2 Designated EHV charges'!$D:$P,11,FALSE)),"")</f>
        <v/>
      </c>
      <c r="G90" s="214" t="str">
        <f>IFERROR(IF(VLOOKUP($A90,'Annex 2 Designated EHV charges'!$D:$P,12,FALSE)=0,"",VLOOKUP($A90,'Annex 2 Designated EHV charges'!$D:$P,12,FALSE)),"")</f>
        <v/>
      </c>
      <c r="H90" s="214" t="str">
        <f>IFERROR(IF(VLOOKUP($A90,'Annex 2 Designated EHV charges'!$D:$P,13,FALSE)=0,"",VLOOKUP($A90,'Annex 2 Designated EHV charges'!$D:$P,13,FALSE)),"")</f>
        <v/>
      </c>
    </row>
    <row r="91" spans="1:8" ht="12.75" customHeight="1" x14ac:dyDescent="0.25">
      <c r="A91" s="204" t="str" cm="1">
        <f t="array" ref="A91">IFERROR(INDEX('Annex 2 Designated EHV charges'!$D$10:$D$300, MATCH(0, IF(ISBLANK('Annex 2 Designated EHV charges'!$D$10:$D$300),1, COUNTIF(A$4:$A90, 'Annex 2 Designated EHV charges'!$D$10:$D$300)), 0)),"")</f>
        <v/>
      </c>
      <c r="B91" s="203" t="str">
        <f>IF($A91="","",VLOOKUP($A91,'Annex 2 Designated EHV charges'!$D:$O,2,0))</f>
        <v/>
      </c>
      <c r="C91" s="204" t="str">
        <f>IF($A91="","",VLOOKUP($A91,'Annex 2 Designated EHV charges'!$D:$O,3,0))</f>
        <v/>
      </c>
      <c r="D91" s="203" t="str">
        <f>IF($A91="","",VLOOKUP($A91,'Annex 2 Designated EHV charges'!$D:$O,4,0))</f>
        <v/>
      </c>
      <c r="E91" s="215" t="str">
        <f>IFERROR(IF(VLOOKUP($A91,'Annex 2 Designated EHV charges'!$D:$P,10,FALSE)=0,"",VLOOKUP($A91,'Annex 2 Designated EHV charges'!$D:$P,10,FALSE)),"")</f>
        <v/>
      </c>
      <c r="F91" s="214" t="str">
        <f>IFERROR(IF(VLOOKUP($A91,'Annex 2 Designated EHV charges'!$D:$P,11,FALSE)=0,"",VLOOKUP($A91,'Annex 2 Designated EHV charges'!$D:$P,11,FALSE)),"")</f>
        <v/>
      </c>
      <c r="G91" s="214" t="str">
        <f>IFERROR(IF(VLOOKUP($A91,'Annex 2 Designated EHV charges'!$D:$P,12,FALSE)=0,"",VLOOKUP($A91,'Annex 2 Designated EHV charges'!$D:$P,12,FALSE)),"")</f>
        <v/>
      </c>
      <c r="H91" s="214" t="str">
        <f>IFERROR(IF(VLOOKUP($A91,'Annex 2 Designated EHV charges'!$D:$P,13,FALSE)=0,"",VLOOKUP($A91,'Annex 2 Designated EHV charges'!$D:$P,13,FALSE)),"")</f>
        <v/>
      </c>
    </row>
    <row r="92" spans="1:8" ht="12.75" customHeight="1" x14ac:dyDescent="0.25">
      <c r="A92" s="204" t="str" cm="1">
        <f t="array" ref="A92">IFERROR(INDEX('Annex 2 Designated EHV charges'!$D$10:$D$300, MATCH(0, IF(ISBLANK('Annex 2 Designated EHV charges'!$D$10:$D$300),1, COUNTIF(A$4:$A91, 'Annex 2 Designated EHV charges'!$D$10:$D$300)), 0)),"")</f>
        <v/>
      </c>
      <c r="B92" s="203" t="str">
        <f>IF($A92="","",VLOOKUP($A92,'Annex 2 Designated EHV charges'!$D:$O,2,0))</f>
        <v/>
      </c>
      <c r="C92" s="204" t="str">
        <f>IF($A92="","",VLOOKUP($A92,'Annex 2 Designated EHV charges'!$D:$O,3,0))</f>
        <v/>
      </c>
      <c r="D92" s="203" t="str">
        <f>IF($A92="","",VLOOKUP($A92,'Annex 2 Designated EHV charges'!$D:$O,4,0))</f>
        <v/>
      </c>
      <c r="E92" s="215" t="str">
        <f>IFERROR(IF(VLOOKUP($A92,'Annex 2 Designated EHV charges'!$D:$P,10,FALSE)=0,"",VLOOKUP($A92,'Annex 2 Designated EHV charges'!$D:$P,10,FALSE)),"")</f>
        <v/>
      </c>
      <c r="F92" s="214" t="str">
        <f>IFERROR(IF(VLOOKUP($A92,'Annex 2 Designated EHV charges'!$D:$P,11,FALSE)=0,"",VLOOKUP($A92,'Annex 2 Designated EHV charges'!$D:$P,11,FALSE)),"")</f>
        <v/>
      </c>
      <c r="G92" s="214" t="str">
        <f>IFERROR(IF(VLOOKUP($A92,'Annex 2 Designated EHV charges'!$D:$P,12,FALSE)=0,"",VLOOKUP($A92,'Annex 2 Designated EHV charges'!$D:$P,12,FALSE)),"")</f>
        <v/>
      </c>
      <c r="H92" s="214" t="str">
        <f>IFERROR(IF(VLOOKUP($A92,'Annex 2 Designated EHV charges'!$D:$P,13,FALSE)=0,"",VLOOKUP($A92,'Annex 2 Designated EHV charges'!$D:$P,13,FALSE)),"")</f>
        <v/>
      </c>
    </row>
    <row r="93" spans="1:8" ht="12.75" customHeight="1" x14ac:dyDescent="0.25">
      <c r="A93" s="204" t="str" cm="1">
        <f t="array" ref="A93">IFERROR(INDEX('Annex 2 Designated EHV charges'!$D$10:$D$300, MATCH(0, IF(ISBLANK('Annex 2 Designated EHV charges'!$D$10:$D$300),1, COUNTIF(A$4:$A92, 'Annex 2 Designated EHV charges'!$D$10:$D$300)), 0)),"")</f>
        <v/>
      </c>
      <c r="B93" s="203" t="str">
        <f>IF($A93="","",VLOOKUP($A93,'Annex 2 Designated EHV charges'!$D:$O,2,0))</f>
        <v/>
      </c>
      <c r="C93" s="204" t="str">
        <f>IF($A93="","",VLOOKUP($A93,'Annex 2 Designated EHV charges'!$D:$O,3,0))</f>
        <v/>
      </c>
      <c r="D93" s="203" t="str">
        <f>IF($A93="","",VLOOKUP($A93,'Annex 2 Designated EHV charges'!$D:$O,4,0))</f>
        <v/>
      </c>
      <c r="E93" s="215" t="str">
        <f>IFERROR(IF(VLOOKUP($A93,'Annex 2 Designated EHV charges'!$D:$P,10,FALSE)=0,"",VLOOKUP($A93,'Annex 2 Designated EHV charges'!$D:$P,10,FALSE)),"")</f>
        <v/>
      </c>
      <c r="F93" s="214" t="str">
        <f>IFERROR(IF(VLOOKUP($A93,'Annex 2 Designated EHV charges'!$D:$P,11,FALSE)=0,"",VLOOKUP($A93,'Annex 2 Designated EHV charges'!$D:$P,11,FALSE)),"")</f>
        <v/>
      </c>
      <c r="G93" s="214" t="str">
        <f>IFERROR(IF(VLOOKUP($A93,'Annex 2 Designated EHV charges'!$D:$P,12,FALSE)=0,"",VLOOKUP($A93,'Annex 2 Designated EHV charges'!$D:$P,12,FALSE)),"")</f>
        <v/>
      </c>
      <c r="H93" s="214" t="str">
        <f>IFERROR(IF(VLOOKUP($A93,'Annex 2 Designated EHV charges'!$D:$P,13,FALSE)=0,"",VLOOKUP($A93,'Annex 2 Designated EHV charges'!$D:$P,13,FALSE)),"")</f>
        <v/>
      </c>
    </row>
    <row r="94" spans="1:8" ht="12.75" customHeight="1" x14ac:dyDescent="0.25">
      <c r="A94" s="204" t="str" cm="1">
        <f t="array" ref="A94">IFERROR(INDEX('Annex 2 Designated EHV charges'!$D$10:$D$300, MATCH(0, IF(ISBLANK('Annex 2 Designated EHV charges'!$D$10:$D$300),1, COUNTIF(A$4:$A93, 'Annex 2 Designated EHV charges'!$D$10:$D$300)), 0)),"")</f>
        <v/>
      </c>
      <c r="B94" s="203" t="str">
        <f>IF($A94="","",VLOOKUP($A94,'Annex 2 Designated EHV charges'!$D:$O,2,0))</f>
        <v/>
      </c>
      <c r="C94" s="204" t="str">
        <f>IF($A94="","",VLOOKUP($A94,'Annex 2 Designated EHV charges'!$D:$O,3,0))</f>
        <v/>
      </c>
      <c r="D94" s="203" t="str">
        <f>IF($A94="","",VLOOKUP($A94,'Annex 2 Designated EHV charges'!$D:$O,4,0))</f>
        <v/>
      </c>
      <c r="E94" s="215" t="str">
        <f>IFERROR(IF(VLOOKUP($A94,'Annex 2 Designated EHV charges'!$D:$P,10,FALSE)=0,"",VLOOKUP($A94,'Annex 2 Designated EHV charges'!$D:$P,10,FALSE)),"")</f>
        <v/>
      </c>
      <c r="F94" s="214" t="str">
        <f>IFERROR(IF(VLOOKUP($A94,'Annex 2 Designated EHV charges'!$D:$P,11,FALSE)=0,"",VLOOKUP($A94,'Annex 2 Designated EHV charges'!$D:$P,11,FALSE)),"")</f>
        <v/>
      </c>
      <c r="G94" s="214" t="str">
        <f>IFERROR(IF(VLOOKUP($A94,'Annex 2 Designated EHV charges'!$D:$P,12,FALSE)=0,"",VLOOKUP($A94,'Annex 2 Designated EHV charges'!$D:$P,12,FALSE)),"")</f>
        <v/>
      </c>
      <c r="H94" s="214" t="str">
        <f>IFERROR(IF(VLOOKUP($A94,'Annex 2 Designated EHV charges'!$D:$P,13,FALSE)=0,"",VLOOKUP($A94,'Annex 2 Designated EHV charges'!$D:$P,13,FALSE)),"")</f>
        <v/>
      </c>
    </row>
    <row r="95" spans="1:8" ht="12.75" customHeight="1" x14ac:dyDescent="0.25">
      <c r="A95" s="204" t="str" cm="1">
        <f t="array" ref="A95">IFERROR(INDEX('Annex 2 Designated EHV charges'!$D$10:$D$300, MATCH(0, IF(ISBLANK('Annex 2 Designated EHV charges'!$D$10:$D$300),1, COUNTIF(A$4:$A94, 'Annex 2 Designated EHV charges'!$D$10:$D$300)), 0)),"")</f>
        <v/>
      </c>
      <c r="B95" s="203" t="str">
        <f>IF($A95="","",VLOOKUP($A95,'Annex 2 Designated EHV charges'!$D:$O,2,0))</f>
        <v/>
      </c>
      <c r="C95" s="204" t="str">
        <f>IF($A95="","",VLOOKUP($A95,'Annex 2 Designated EHV charges'!$D:$O,3,0))</f>
        <v/>
      </c>
      <c r="D95" s="203" t="str">
        <f>IF($A95="","",VLOOKUP($A95,'Annex 2 Designated EHV charges'!$D:$O,4,0))</f>
        <v/>
      </c>
      <c r="E95" s="215" t="str">
        <f>IFERROR(IF(VLOOKUP($A95,'Annex 2 Designated EHV charges'!$D:$P,10,FALSE)=0,"",VLOOKUP($A95,'Annex 2 Designated EHV charges'!$D:$P,10,FALSE)),"")</f>
        <v/>
      </c>
      <c r="F95" s="214" t="str">
        <f>IFERROR(IF(VLOOKUP($A95,'Annex 2 Designated EHV charges'!$D:$P,11,FALSE)=0,"",VLOOKUP($A95,'Annex 2 Designated EHV charges'!$D:$P,11,FALSE)),"")</f>
        <v/>
      </c>
      <c r="G95" s="214" t="str">
        <f>IFERROR(IF(VLOOKUP($A95,'Annex 2 Designated EHV charges'!$D:$P,12,FALSE)=0,"",VLOOKUP($A95,'Annex 2 Designated EHV charges'!$D:$P,12,FALSE)),"")</f>
        <v/>
      </c>
      <c r="H95" s="214" t="str">
        <f>IFERROR(IF(VLOOKUP($A95,'Annex 2 Designated EHV charges'!$D:$P,13,FALSE)=0,"",VLOOKUP($A95,'Annex 2 Designated EHV charges'!$D:$P,13,FALSE)),"")</f>
        <v/>
      </c>
    </row>
    <row r="96" spans="1:8" ht="12.75" customHeight="1" x14ac:dyDescent="0.25">
      <c r="A96" s="204" t="str" cm="1">
        <f t="array" ref="A96">IFERROR(INDEX('Annex 2 Designated EHV charges'!$D$10:$D$300, MATCH(0, IF(ISBLANK('Annex 2 Designated EHV charges'!$D$10:$D$300),1, COUNTIF(A$4:$A95, 'Annex 2 Designated EHV charges'!$D$10:$D$300)), 0)),"")</f>
        <v/>
      </c>
      <c r="B96" s="203" t="str">
        <f>IF($A96="","",VLOOKUP($A96,'Annex 2 Designated EHV charges'!$D:$O,2,0))</f>
        <v/>
      </c>
      <c r="C96" s="204" t="str">
        <f>IF($A96="","",VLOOKUP($A96,'Annex 2 Designated EHV charges'!$D:$O,3,0))</f>
        <v/>
      </c>
      <c r="D96" s="203" t="str">
        <f>IF($A96="","",VLOOKUP($A96,'Annex 2 Designated EHV charges'!$D:$O,4,0))</f>
        <v/>
      </c>
      <c r="E96" s="215" t="str">
        <f>IFERROR(IF(VLOOKUP($A96,'Annex 2 Designated EHV charges'!$D:$P,10,FALSE)=0,"",VLOOKUP($A96,'Annex 2 Designated EHV charges'!$D:$P,10,FALSE)),"")</f>
        <v/>
      </c>
      <c r="F96" s="214" t="str">
        <f>IFERROR(IF(VLOOKUP($A96,'Annex 2 Designated EHV charges'!$D:$P,11,FALSE)=0,"",VLOOKUP($A96,'Annex 2 Designated EHV charges'!$D:$P,11,FALSE)),"")</f>
        <v/>
      </c>
      <c r="G96" s="214" t="str">
        <f>IFERROR(IF(VLOOKUP($A96,'Annex 2 Designated EHV charges'!$D:$P,12,FALSE)=0,"",VLOOKUP($A96,'Annex 2 Designated EHV charges'!$D:$P,12,FALSE)),"")</f>
        <v/>
      </c>
      <c r="H96" s="214" t="str">
        <f>IFERROR(IF(VLOOKUP($A96,'Annex 2 Designated EHV charges'!$D:$P,13,FALSE)=0,"",VLOOKUP($A96,'Annex 2 Designated EHV charges'!$D:$P,13,FALSE)),"")</f>
        <v/>
      </c>
    </row>
    <row r="97" spans="1:8" ht="12.75" customHeight="1" x14ac:dyDescent="0.25">
      <c r="A97" s="204" t="str" cm="1">
        <f t="array" ref="A97">IFERROR(INDEX('Annex 2 Designated EHV charges'!$D$10:$D$300, MATCH(0, IF(ISBLANK('Annex 2 Designated EHV charges'!$D$10:$D$300),1, COUNTIF(A$4:$A96, 'Annex 2 Designated EHV charges'!$D$10:$D$300)), 0)),"")</f>
        <v/>
      </c>
      <c r="B97" s="203" t="str">
        <f>IF($A97="","",VLOOKUP($A97,'Annex 2 Designated EHV charges'!$D:$O,2,0))</f>
        <v/>
      </c>
      <c r="C97" s="204" t="str">
        <f>IF($A97="","",VLOOKUP($A97,'Annex 2 Designated EHV charges'!$D:$O,3,0))</f>
        <v/>
      </c>
      <c r="D97" s="203" t="str">
        <f>IF($A97="","",VLOOKUP($A97,'Annex 2 Designated EHV charges'!$D:$O,4,0))</f>
        <v/>
      </c>
      <c r="E97" s="215" t="str">
        <f>IFERROR(IF(VLOOKUP($A97,'Annex 2 Designated EHV charges'!$D:$P,10,FALSE)=0,"",VLOOKUP($A97,'Annex 2 Designated EHV charges'!$D:$P,10,FALSE)),"")</f>
        <v/>
      </c>
      <c r="F97" s="214" t="str">
        <f>IFERROR(IF(VLOOKUP($A97,'Annex 2 Designated EHV charges'!$D:$P,11,FALSE)=0,"",VLOOKUP($A97,'Annex 2 Designated EHV charges'!$D:$P,11,FALSE)),"")</f>
        <v/>
      </c>
      <c r="G97" s="214" t="str">
        <f>IFERROR(IF(VLOOKUP($A97,'Annex 2 Designated EHV charges'!$D:$P,12,FALSE)=0,"",VLOOKUP($A97,'Annex 2 Designated EHV charges'!$D:$P,12,FALSE)),"")</f>
        <v/>
      </c>
      <c r="H97" s="214" t="str">
        <f>IFERROR(IF(VLOOKUP($A97,'Annex 2 Designated EHV charges'!$D:$P,13,FALSE)=0,"",VLOOKUP($A97,'Annex 2 Designated EHV charges'!$D:$P,13,FALSE)),"")</f>
        <v/>
      </c>
    </row>
    <row r="98" spans="1:8" ht="12.75" customHeight="1" x14ac:dyDescent="0.25">
      <c r="A98" s="204" t="str" cm="1">
        <f t="array" ref="A98">IFERROR(INDEX('Annex 2 Designated EHV charges'!$D$10:$D$300, MATCH(0, IF(ISBLANK('Annex 2 Designated EHV charges'!$D$10:$D$300),1, COUNTIF(A$4:$A97, 'Annex 2 Designated EHV charges'!$D$10:$D$300)), 0)),"")</f>
        <v/>
      </c>
      <c r="B98" s="203" t="str">
        <f>IF($A98="","",VLOOKUP($A98,'Annex 2 Designated EHV charges'!$D:$O,2,0))</f>
        <v/>
      </c>
      <c r="C98" s="204" t="str">
        <f>IF($A98="","",VLOOKUP($A98,'Annex 2 Designated EHV charges'!$D:$O,3,0))</f>
        <v/>
      </c>
      <c r="D98" s="203" t="str">
        <f>IF($A98="","",VLOOKUP($A98,'Annex 2 Designated EHV charges'!$D:$O,4,0))</f>
        <v/>
      </c>
      <c r="E98" s="215" t="str">
        <f>IFERROR(IF(VLOOKUP($A98,'Annex 2 Designated EHV charges'!$D:$P,10,FALSE)=0,"",VLOOKUP($A98,'Annex 2 Designated EHV charges'!$D:$P,10,FALSE)),"")</f>
        <v/>
      </c>
      <c r="F98" s="214" t="str">
        <f>IFERROR(IF(VLOOKUP($A98,'Annex 2 Designated EHV charges'!$D:$P,11,FALSE)=0,"",VLOOKUP($A98,'Annex 2 Designated EHV charges'!$D:$P,11,FALSE)),"")</f>
        <v/>
      </c>
      <c r="G98" s="214" t="str">
        <f>IFERROR(IF(VLOOKUP($A98,'Annex 2 Designated EHV charges'!$D:$P,12,FALSE)=0,"",VLOOKUP($A98,'Annex 2 Designated EHV charges'!$D:$P,12,FALSE)),"")</f>
        <v/>
      </c>
      <c r="H98" s="214" t="str">
        <f>IFERROR(IF(VLOOKUP($A98,'Annex 2 Designated EHV charges'!$D:$P,13,FALSE)=0,"",VLOOKUP($A98,'Annex 2 Designated EHV charges'!$D:$P,13,FALSE)),"")</f>
        <v/>
      </c>
    </row>
    <row r="99" spans="1:8" ht="12.75" customHeight="1" x14ac:dyDescent="0.25">
      <c r="A99" s="204" t="str" cm="1">
        <f t="array" ref="A99">IFERROR(INDEX('Annex 2 Designated EHV charges'!$D$10:$D$300, MATCH(0, IF(ISBLANK('Annex 2 Designated EHV charges'!$D$10:$D$300),1, COUNTIF(A$4:$A98, 'Annex 2 Designated EHV charges'!$D$10:$D$300)), 0)),"")</f>
        <v/>
      </c>
      <c r="B99" s="203" t="str">
        <f>IF($A99="","",VLOOKUP($A99,'Annex 2 Designated EHV charges'!$D:$O,2,0))</f>
        <v/>
      </c>
      <c r="C99" s="204" t="str">
        <f>IF($A99="","",VLOOKUP($A99,'Annex 2 Designated EHV charges'!$D:$O,3,0))</f>
        <v/>
      </c>
      <c r="D99" s="203" t="str">
        <f>IF($A99="","",VLOOKUP($A99,'Annex 2 Designated EHV charges'!$D:$O,4,0))</f>
        <v/>
      </c>
      <c r="E99" s="215" t="str">
        <f>IFERROR(IF(VLOOKUP($A99,'Annex 2 Designated EHV charges'!$D:$P,10,FALSE)=0,"",VLOOKUP($A99,'Annex 2 Designated EHV charges'!$D:$P,10,FALSE)),"")</f>
        <v/>
      </c>
      <c r="F99" s="214" t="str">
        <f>IFERROR(IF(VLOOKUP($A99,'Annex 2 Designated EHV charges'!$D:$P,11,FALSE)=0,"",VLOOKUP($A99,'Annex 2 Designated EHV charges'!$D:$P,11,FALSE)),"")</f>
        <v/>
      </c>
      <c r="G99" s="214" t="str">
        <f>IFERROR(IF(VLOOKUP($A99,'Annex 2 Designated EHV charges'!$D:$P,12,FALSE)=0,"",VLOOKUP($A99,'Annex 2 Designated EHV charges'!$D:$P,12,FALSE)),"")</f>
        <v/>
      </c>
      <c r="H99" s="214" t="str">
        <f>IFERROR(IF(VLOOKUP($A99,'Annex 2 Designated EHV charges'!$D:$P,13,FALSE)=0,"",VLOOKUP($A99,'Annex 2 Designated EHV charges'!$D:$P,13,FALSE)),"")</f>
        <v/>
      </c>
    </row>
    <row r="100" spans="1:8" ht="12.75" customHeight="1" x14ac:dyDescent="0.25">
      <c r="A100" s="204" t="str" cm="1">
        <f t="array" ref="A100">IFERROR(INDEX('Annex 2 Designated EHV charges'!$D$10:$D$300, MATCH(0, IF(ISBLANK('Annex 2 Designated EHV charges'!$D$10:$D$300),1, COUNTIF(A$4:$A99, 'Annex 2 Designated EHV charges'!$D$10:$D$300)), 0)),"")</f>
        <v/>
      </c>
      <c r="B100" s="203" t="str">
        <f>IF($A100="","",VLOOKUP($A100,'Annex 2 Designated EHV charges'!$D:$O,2,0))</f>
        <v/>
      </c>
      <c r="C100" s="204" t="str">
        <f>IF($A100="","",VLOOKUP($A100,'Annex 2 Designated EHV charges'!$D:$O,3,0))</f>
        <v/>
      </c>
      <c r="D100" s="203" t="str">
        <f>IF($A100="","",VLOOKUP($A100,'Annex 2 Designated EHV charges'!$D:$O,4,0))</f>
        <v/>
      </c>
      <c r="E100" s="215" t="str">
        <f>IFERROR(IF(VLOOKUP($A100,'Annex 2 Designated EHV charges'!$D:$P,10,FALSE)=0,"",VLOOKUP($A100,'Annex 2 Designated EHV charges'!$D:$P,10,FALSE)),"")</f>
        <v/>
      </c>
      <c r="F100" s="214" t="str">
        <f>IFERROR(IF(VLOOKUP($A100,'Annex 2 Designated EHV charges'!$D:$P,11,FALSE)=0,"",VLOOKUP($A100,'Annex 2 Designated EHV charges'!$D:$P,11,FALSE)),"")</f>
        <v/>
      </c>
      <c r="G100" s="214" t="str">
        <f>IFERROR(IF(VLOOKUP($A100,'Annex 2 Designated EHV charges'!$D:$P,12,FALSE)=0,"",VLOOKUP($A100,'Annex 2 Designated EHV charges'!$D:$P,12,FALSE)),"")</f>
        <v/>
      </c>
      <c r="H100" s="214" t="str">
        <f>IFERROR(IF(VLOOKUP($A100,'Annex 2 Designated EHV charges'!$D:$P,13,FALSE)=0,"",VLOOKUP($A100,'Annex 2 Designated EHV charges'!$D:$P,13,FALSE)),"")</f>
        <v/>
      </c>
    </row>
    <row r="101" spans="1:8" ht="12.75" customHeight="1" x14ac:dyDescent="0.25">
      <c r="A101" s="204" t="str" cm="1">
        <f t="array" ref="A101">IFERROR(INDEX('Annex 2 Designated EHV charges'!$D$10:$D$300, MATCH(0, IF(ISBLANK('Annex 2 Designated EHV charges'!$D$10:$D$300),1, COUNTIF(A$4:$A100, 'Annex 2 Designated EHV charges'!$D$10:$D$300)), 0)),"")</f>
        <v/>
      </c>
      <c r="B101" s="203" t="str">
        <f>IF($A101="","",VLOOKUP($A101,'Annex 2 Designated EHV charges'!$D:$O,2,0))</f>
        <v/>
      </c>
      <c r="C101" s="204" t="str">
        <f>IF($A101="","",VLOOKUP($A101,'Annex 2 Designated EHV charges'!$D:$O,3,0))</f>
        <v/>
      </c>
      <c r="D101" s="203" t="str">
        <f>IF($A101="","",VLOOKUP($A101,'Annex 2 Designated EHV charges'!$D:$O,4,0))</f>
        <v/>
      </c>
      <c r="E101" s="215" t="str">
        <f>IFERROR(IF(VLOOKUP($A101,'Annex 2 Designated EHV charges'!$D:$P,10,FALSE)=0,"",VLOOKUP($A101,'Annex 2 Designated EHV charges'!$D:$P,10,FALSE)),"")</f>
        <v/>
      </c>
      <c r="F101" s="214" t="str">
        <f>IFERROR(IF(VLOOKUP($A101,'Annex 2 Designated EHV charges'!$D:$P,11,FALSE)=0,"",VLOOKUP($A101,'Annex 2 Designated EHV charges'!$D:$P,11,FALSE)),"")</f>
        <v/>
      </c>
      <c r="G101" s="214" t="str">
        <f>IFERROR(IF(VLOOKUP($A101,'Annex 2 Designated EHV charges'!$D:$P,12,FALSE)=0,"",VLOOKUP($A101,'Annex 2 Designated EHV charges'!$D:$P,12,FALSE)),"")</f>
        <v/>
      </c>
      <c r="H101" s="214" t="str">
        <f>IFERROR(IF(VLOOKUP($A101,'Annex 2 Designated EHV charges'!$D:$P,13,FALSE)=0,"",VLOOKUP($A101,'Annex 2 Designated EHV charges'!$D:$P,13,FALSE)),"")</f>
        <v/>
      </c>
    </row>
    <row r="102" spans="1:8" ht="12.75" customHeight="1" x14ac:dyDescent="0.25">
      <c r="A102" s="204" t="str" cm="1">
        <f t="array" ref="A102">IFERROR(INDEX('Annex 2 Designated EHV charges'!$D$10:$D$300, MATCH(0, IF(ISBLANK('Annex 2 Designated EHV charges'!$D$10:$D$300),1, COUNTIF(A$4:$A101, 'Annex 2 Designated EHV charges'!$D$10:$D$300)), 0)),"")</f>
        <v/>
      </c>
      <c r="B102" s="203" t="str">
        <f>IF($A102="","",VLOOKUP($A102,'Annex 2 Designated EHV charges'!$D:$O,2,0))</f>
        <v/>
      </c>
      <c r="C102" s="204" t="str">
        <f>IF($A102="","",VLOOKUP($A102,'Annex 2 Designated EHV charges'!$D:$O,3,0))</f>
        <v/>
      </c>
      <c r="D102" s="203" t="str">
        <f>IF($A102="","",VLOOKUP($A102,'Annex 2 Designated EHV charges'!$D:$O,4,0))</f>
        <v/>
      </c>
      <c r="E102" s="215" t="str">
        <f>IFERROR(IF(VLOOKUP($A102,'Annex 2 Designated EHV charges'!$D:$P,10,FALSE)=0,"",VLOOKUP($A102,'Annex 2 Designated EHV charges'!$D:$P,10,FALSE)),"")</f>
        <v/>
      </c>
      <c r="F102" s="214" t="str">
        <f>IFERROR(IF(VLOOKUP($A102,'Annex 2 Designated EHV charges'!$D:$P,11,FALSE)=0,"",VLOOKUP($A102,'Annex 2 Designated EHV charges'!$D:$P,11,FALSE)),"")</f>
        <v/>
      </c>
      <c r="G102" s="214" t="str">
        <f>IFERROR(IF(VLOOKUP($A102,'Annex 2 Designated EHV charges'!$D:$P,12,FALSE)=0,"",VLOOKUP($A102,'Annex 2 Designated EHV charges'!$D:$P,12,FALSE)),"")</f>
        <v/>
      </c>
      <c r="H102" s="214" t="str">
        <f>IFERROR(IF(VLOOKUP($A102,'Annex 2 Designated EHV charges'!$D:$P,13,FALSE)=0,"",VLOOKUP($A102,'Annex 2 Designated EHV charges'!$D:$P,13,FALSE)),"")</f>
        <v/>
      </c>
    </row>
    <row r="103" spans="1:8" ht="12.75" customHeight="1" x14ac:dyDescent="0.25">
      <c r="A103" s="204" t="str" cm="1">
        <f t="array" ref="A103">IFERROR(INDEX('Annex 2 Designated EHV charges'!$D$10:$D$300, MATCH(0, IF(ISBLANK('Annex 2 Designated EHV charges'!$D$10:$D$300),1, COUNTIF(A$4:$A102, 'Annex 2 Designated EHV charges'!$D$10:$D$300)), 0)),"")</f>
        <v/>
      </c>
      <c r="B103" s="203" t="str">
        <f>IF($A103="","",VLOOKUP($A103,'Annex 2 Designated EHV charges'!$D:$O,2,0))</f>
        <v/>
      </c>
      <c r="C103" s="204" t="str">
        <f>IF($A103="","",VLOOKUP($A103,'Annex 2 Designated EHV charges'!$D:$O,3,0))</f>
        <v/>
      </c>
      <c r="D103" s="203" t="str">
        <f>IF($A103="","",VLOOKUP($A103,'Annex 2 Designated EHV charges'!$D:$O,4,0))</f>
        <v/>
      </c>
      <c r="E103" s="215" t="str">
        <f>IFERROR(IF(VLOOKUP($A103,'Annex 2 Designated EHV charges'!$D:$P,10,FALSE)=0,"",VLOOKUP($A103,'Annex 2 Designated EHV charges'!$D:$P,10,FALSE)),"")</f>
        <v/>
      </c>
      <c r="F103" s="214" t="str">
        <f>IFERROR(IF(VLOOKUP($A103,'Annex 2 Designated EHV charges'!$D:$P,11,FALSE)=0,"",VLOOKUP($A103,'Annex 2 Designated EHV charges'!$D:$P,11,FALSE)),"")</f>
        <v/>
      </c>
      <c r="G103" s="214" t="str">
        <f>IFERROR(IF(VLOOKUP($A103,'Annex 2 Designated EHV charges'!$D:$P,12,FALSE)=0,"",VLOOKUP($A103,'Annex 2 Designated EHV charges'!$D:$P,12,FALSE)),"")</f>
        <v/>
      </c>
      <c r="H103" s="214" t="str">
        <f>IFERROR(IF(VLOOKUP($A103,'Annex 2 Designated EHV charges'!$D:$P,13,FALSE)=0,"",VLOOKUP($A103,'Annex 2 Designated EHV charges'!$D:$P,13,FALSE)),"")</f>
        <v/>
      </c>
    </row>
    <row r="104" spans="1:8" ht="12.75" customHeight="1" x14ac:dyDescent="0.25">
      <c r="A104" s="204" t="str" cm="1">
        <f t="array" ref="A104">IFERROR(INDEX('Annex 2 Designated EHV charges'!$D$10:$D$300, MATCH(0, IF(ISBLANK('Annex 2 Designated EHV charges'!$D$10:$D$300),1, COUNTIF(A$4:$A103, 'Annex 2 Designated EHV charges'!$D$10:$D$300)), 0)),"")</f>
        <v/>
      </c>
      <c r="B104" s="203" t="str">
        <f>IF($A104="","",VLOOKUP($A104,'Annex 2 Designated EHV charges'!$D:$O,2,0))</f>
        <v/>
      </c>
      <c r="C104" s="204" t="str">
        <f>IF($A104="","",VLOOKUP($A104,'Annex 2 Designated EHV charges'!$D:$O,3,0))</f>
        <v/>
      </c>
      <c r="D104" s="203" t="str">
        <f>IF($A104="","",VLOOKUP($A104,'Annex 2 Designated EHV charges'!$D:$O,4,0))</f>
        <v/>
      </c>
      <c r="E104" s="215" t="str">
        <f>IFERROR(IF(VLOOKUP($A104,'Annex 2 Designated EHV charges'!$D:$P,10,FALSE)=0,"",VLOOKUP($A104,'Annex 2 Designated EHV charges'!$D:$P,10,FALSE)),"")</f>
        <v/>
      </c>
      <c r="F104" s="214" t="str">
        <f>IFERROR(IF(VLOOKUP($A104,'Annex 2 Designated EHV charges'!$D:$P,11,FALSE)=0,"",VLOOKUP($A104,'Annex 2 Designated EHV charges'!$D:$P,11,FALSE)),"")</f>
        <v/>
      </c>
      <c r="G104" s="214" t="str">
        <f>IFERROR(IF(VLOOKUP($A104,'Annex 2 Designated EHV charges'!$D:$P,12,FALSE)=0,"",VLOOKUP($A104,'Annex 2 Designated EHV charges'!$D:$P,12,FALSE)),"")</f>
        <v/>
      </c>
      <c r="H104" s="214" t="str">
        <f>IFERROR(IF(VLOOKUP($A104,'Annex 2 Designated EHV charges'!$D:$P,13,FALSE)=0,"",VLOOKUP($A104,'Annex 2 Designated EHV charges'!$D:$P,13,FALSE)),"")</f>
        <v/>
      </c>
    </row>
    <row r="105" spans="1:8" ht="12.75" customHeight="1" x14ac:dyDescent="0.25">
      <c r="A105" s="204" t="str" cm="1">
        <f t="array" ref="A105">IFERROR(INDEX('Annex 2 Designated EHV charges'!$D$10:$D$300, MATCH(0, IF(ISBLANK('Annex 2 Designated EHV charges'!$D$10:$D$300),1, COUNTIF(A$4:$A104, 'Annex 2 Designated EHV charges'!$D$10:$D$300)), 0)),"")</f>
        <v/>
      </c>
      <c r="B105" s="203" t="str">
        <f>IF($A105="","",VLOOKUP($A105,'Annex 2 Designated EHV charges'!$D:$O,2,0))</f>
        <v/>
      </c>
      <c r="C105" s="204" t="str">
        <f>IF($A105="","",VLOOKUP($A105,'Annex 2 Designated EHV charges'!$D:$O,3,0))</f>
        <v/>
      </c>
      <c r="D105" s="203" t="str">
        <f>IF($A105="","",VLOOKUP($A105,'Annex 2 Designated EHV charges'!$D:$O,4,0))</f>
        <v/>
      </c>
      <c r="E105" s="215" t="str">
        <f>IFERROR(IF(VLOOKUP($A105,'Annex 2 Designated EHV charges'!$D:$P,10,FALSE)=0,"",VLOOKUP($A105,'Annex 2 Designated EHV charges'!$D:$P,10,FALSE)),"")</f>
        <v/>
      </c>
      <c r="F105" s="214" t="str">
        <f>IFERROR(IF(VLOOKUP($A105,'Annex 2 Designated EHV charges'!$D:$P,11,FALSE)=0,"",VLOOKUP($A105,'Annex 2 Designated EHV charges'!$D:$P,11,FALSE)),"")</f>
        <v/>
      </c>
      <c r="G105" s="214" t="str">
        <f>IFERROR(IF(VLOOKUP($A105,'Annex 2 Designated EHV charges'!$D:$P,12,FALSE)=0,"",VLOOKUP($A105,'Annex 2 Designated EHV charges'!$D:$P,12,FALSE)),"")</f>
        <v/>
      </c>
      <c r="H105" s="214" t="str">
        <f>IFERROR(IF(VLOOKUP($A105,'Annex 2 Designated EHV charges'!$D:$P,13,FALSE)=0,"",VLOOKUP($A105,'Annex 2 Designated EHV charges'!$D:$P,13,FALSE)),"")</f>
        <v/>
      </c>
    </row>
    <row r="106" spans="1:8" ht="12.75" customHeight="1" x14ac:dyDescent="0.25">
      <c r="A106" s="204" t="str" cm="1">
        <f t="array" ref="A106">IFERROR(INDEX('Annex 2 Designated EHV charges'!$D$10:$D$300, MATCH(0, IF(ISBLANK('Annex 2 Designated EHV charges'!$D$10:$D$300),1, COUNTIF(A$4:$A105, 'Annex 2 Designated EHV charges'!$D$10:$D$300)), 0)),"")</f>
        <v/>
      </c>
      <c r="B106" s="203" t="str">
        <f>IF($A106="","",VLOOKUP($A106,'Annex 2 Designated EHV charges'!$D:$O,2,0))</f>
        <v/>
      </c>
      <c r="C106" s="204" t="str">
        <f>IF($A106="","",VLOOKUP($A106,'Annex 2 Designated EHV charges'!$D:$O,3,0))</f>
        <v/>
      </c>
      <c r="D106" s="203" t="str">
        <f>IF($A106="","",VLOOKUP($A106,'Annex 2 Designated EHV charges'!$D:$O,4,0))</f>
        <v/>
      </c>
      <c r="E106" s="215" t="str">
        <f>IFERROR(IF(VLOOKUP($A106,'Annex 2 Designated EHV charges'!$D:$P,10,FALSE)=0,"",VLOOKUP($A106,'Annex 2 Designated EHV charges'!$D:$P,10,FALSE)),"")</f>
        <v/>
      </c>
      <c r="F106" s="214" t="str">
        <f>IFERROR(IF(VLOOKUP($A106,'Annex 2 Designated EHV charges'!$D:$P,11,FALSE)=0,"",VLOOKUP($A106,'Annex 2 Designated EHV charges'!$D:$P,11,FALSE)),"")</f>
        <v/>
      </c>
      <c r="G106" s="214" t="str">
        <f>IFERROR(IF(VLOOKUP($A106,'Annex 2 Designated EHV charges'!$D:$P,12,FALSE)=0,"",VLOOKUP($A106,'Annex 2 Designated EHV charges'!$D:$P,12,FALSE)),"")</f>
        <v/>
      </c>
      <c r="H106" s="214" t="str">
        <f>IFERROR(IF(VLOOKUP($A106,'Annex 2 Designated EHV charges'!$D:$P,13,FALSE)=0,"",VLOOKUP($A106,'Annex 2 Designated EHV charges'!$D:$P,13,FALSE)),"")</f>
        <v/>
      </c>
    </row>
    <row r="107" spans="1:8" ht="12.75" customHeight="1" x14ac:dyDescent="0.25">
      <c r="A107" s="204" t="str" cm="1">
        <f t="array" ref="A107">IFERROR(INDEX('Annex 2 Designated EHV charges'!$D$10:$D$300, MATCH(0, IF(ISBLANK('Annex 2 Designated EHV charges'!$D$10:$D$300),1, COUNTIF(A$4:$A106, 'Annex 2 Designated EHV charges'!$D$10:$D$300)), 0)),"")</f>
        <v/>
      </c>
      <c r="B107" s="203" t="str">
        <f>IF($A107="","",VLOOKUP($A107,'Annex 2 Designated EHV charges'!$D:$O,2,0))</f>
        <v/>
      </c>
      <c r="C107" s="204" t="str">
        <f>IF($A107="","",VLOOKUP($A107,'Annex 2 Designated EHV charges'!$D:$O,3,0))</f>
        <v/>
      </c>
      <c r="D107" s="203" t="str">
        <f>IF($A107="","",VLOOKUP($A107,'Annex 2 Designated EHV charges'!$D:$O,4,0))</f>
        <v/>
      </c>
      <c r="E107" s="215" t="str">
        <f>IFERROR(IF(VLOOKUP($A107,'Annex 2 Designated EHV charges'!$D:$P,10,FALSE)=0,"",VLOOKUP($A107,'Annex 2 Designated EHV charges'!$D:$P,10,FALSE)),"")</f>
        <v/>
      </c>
      <c r="F107" s="214" t="str">
        <f>IFERROR(IF(VLOOKUP($A107,'Annex 2 Designated EHV charges'!$D:$P,11,FALSE)=0,"",VLOOKUP($A107,'Annex 2 Designated EHV charges'!$D:$P,11,FALSE)),"")</f>
        <v/>
      </c>
      <c r="G107" s="214" t="str">
        <f>IFERROR(IF(VLOOKUP($A107,'Annex 2 Designated EHV charges'!$D:$P,12,FALSE)=0,"",VLOOKUP($A107,'Annex 2 Designated EHV charges'!$D:$P,12,FALSE)),"")</f>
        <v/>
      </c>
      <c r="H107" s="214" t="str">
        <f>IFERROR(IF(VLOOKUP($A107,'Annex 2 Designated EHV charges'!$D:$P,13,FALSE)=0,"",VLOOKUP($A107,'Annex 2 Designated EHV charges'!$D:$P,13,FALSE)),"")</f>
        <v/>
      </c>
    </row>
    <row r="108" spans="1:8" ht="12.75" customHeight="1" x14ac:dyDescent="0.25">
      <c r="A108" s="204" t="str" cm="1">
        <f t="array" ref="A108">IFERROR(INDEX('Annex 2 Designated EHV charges'!$D$10:$D$300, MATCH(0, IF(ISBLANK('Annex 2 Designated EHV charges'!$D$10:$D$300),1, COUNTIF(A$4:$A107, 'Annex 2 Designated EHV charges'!$D$10:$D$300)), 0)),"")</f>
        <v/>
      </c>
      <c r="B108" s="203" t="str">
        <f>IF($A108="","",VLOOKUP($A108,'Annex 2 Designated EHV charges'!$D:$O,2,0))</f>
        <v/>
      </c>
      <c r="C108" s="204" t="str">
        <f>IF($A108="","",VLOOKUP($A108,'Annex 2 Designated EHV charges'!$D:$O,3,0))</f>
        <v/>
      </c>
      <c r="D108" s="203" t="str">
        <f>IF($A108="","",VLOOKUP($A108,'Annex 2 Designated EHV charges'!$D:$O,4,0))</f>
        <v/>
      </c>
      <c r="E108" s="215" t="str">
        <f>IFERROR(IF(VLOOKUP($A108,'Annex 2 Designated EHV charges'!$D:$P,10,FALSE)=0,"",VLOOKUP($A108,'Annex 2 Designated EHV charges'!$D:$P,10,FALSE)),"")</f>
        <v/>
      </c>
      <c r="F108" s="214" t="str">
        <f>IFERROR(IF(VLOOKUP($A108,'Annex 2 Designated EHV charges'!$D:$P,11,FALSE)=0,"",VLOOKUP($A108,'Annex 2 Designated EHV charges'!$D:$P,11,FALSE)),"")</f>
        <v/>
      </c>
      <c r="G108" s="214" t="str">
        <f>IFERROR(IF(VLOOKUP($A108,'Annex 2 Designated EHV charges'!$D:$P,12,FALSE)=0,"",VLOOKUP($A108,'Annex 2 Designated EHV charges'!$D:$P,12,FALSE)),"")</f>
        <v/>
      </c>
      <c r="H108" s="214" t="str">
        <f>IFERROR(IF(VLOOKUP($A108,'Annex 2 Designated EHV charges'!$D:$P,13,FALSE)=0,"",VLOOKUP($A108,'Annex 2 Designated EHV charges'!$D:$P,13,FALSE)),"")</f>
        <v/>
      </c>
    </row>
    <row r="109" spans="1:8" ht="12.75" customHeight="1" x14ac:dyDescent="0.25">
      <c r="A109" s="204" t="str" cm="1">
        <f t="array" ref="A109">IFERROR(INDEX('Annex 2 Designated EHV charges'!$D$10:$D$300, MATCH(0, IF(ISBLANK('Annex 2 Designated EHV charges'!$D$10:$D$300),1, COUNTIF(A$4:$A108, 'Annex 2 Designated EHV charges'!$D$10:$D$300)), 0)),"")</f>
        <v/>
      </c>
      <c r="B109" s="203" t="str">
        <f>IF($A109="","",VLOOKUP($A109,'Annex 2 Designated EHV charges'!$D:$O,2,0))</f>
        <v/>
      </c>
      <c r="C109" s="204" t="str">
        <f>IF($A109="","",VLOOKUP($A109,'Annex 2 Designated EHV charges'!$D:$O,3,0))</f>
        <v/>
      </c>
      <c r="D109" s="203" t="str">
        <f>IF($A109="","",VLOOKUP($A109,'Annex 2 Designated EHV charges'!$D:$O,4,0))</f>
        <v/>
      </c>
      <c r="E109" s="215" t="str">
        <f>IFERROR(IF(VLOOKUP($A109,'Annex 2 Designated EHV charges'!$D:$P,10,FALSE)=0,"",VLOOKUP($A109,'Annex 2 Designated EHV charges'!$D:$P,10,FALSE)),"")</f>
        <v/>
      </c>
      <c r="F109" s="214" t="str">
        <f>IFERROR(IF(VLOOKUP($A109,'Annex 2 Designated EHV charges'!$D:$P,11,FALSE)=0,"",VLOOKUP($A109,'Annex 2 Designated EHV charges'!$D:$P,11,FALSE)),"")</f>
        <v/>
      </c>
      <c r="G109" s="214" t="str">
        <f>IFERROR(IF(VLOOKUP($A109,'Annex 2 Designated EHV charges'!$D:$P,12,FALSE)=0,"",VLOOKUP($A109,'Annex 2 Designated EHV charges'!$D:$P,12,FALSE)),"")</f>
        <v/>
      </c>
      <c r="H109" s="214" t="str">
        <f>IFERROR(IF(VLOOKUP($A109,'Annex 2 Designated EHV charges'!$D:$P,13,FALSE)=0,"",VLOOKUP($A109,'Annex 2 Designated EHV charges'!$D:$P,13,FALSE)),"")</f>
        <v/>
      </c>
    </row>
    <row r="110" spans="1:8" ht="12.75" customHeight="1" x14ac:dyDescent="0.25">
      <c r="A110" s="204" t="str" cm="1">
        <f t="array" ref="A110">IFERROR(INDEX('Annex 2 Designated EHV charges'!$D$10:$D$300, MATCH(0, IF(ISBLANK('Annex 2 Designated EHV charges'!$D$10:$D$300),1, COUNTIF(A$4:$A109, 'Annex 2 Designated EHV charges'!$D$10:$D$300)), 0)),"")</f>
        <v/>
      </c>
      <c r="B110" s="203" t="str">
        <f>IF($A110="","",VLOOKUP($A110,'Annex 2 Designated EHV charges'!$D:$O,2,0))</f>
        <v/>
      </c>
      <c r="C110" s="204" t="str">
        <f>IF($A110="","",VLOOKUP($A110,'Annex 2 Designated EHV charges'!$D:$O,3,0))</f>
        <v/>
      </c>
      <c r="D110" s="203" t="str">
        <f>IF($A110="","",VLOOKUP($A110,'Annex 2 Designated EHV charges'!$D:$O,4,0))</f>
        <v/>
      </c>
      <c r="E110" s="215" t="str">
        <f>IFERROR(IF(VLOOKUP($A110,'Annex 2 Designated EHV charges'!$D:$P,10,FALSE)=0,"",VLOOKUP($A110,'Annex 2 Designated EHV charges'!$D:$P,10,FALSE)),"")</f>
        <v/>
      </c>
      <c r="F110" s="214" t="str">
        <f>IFERROR(IF(VLOOKUP($A110,'Annex 2 Designated EHV charges'!$D:$P,11,FALSE)=0,"",VLOOKUP($A110,'Annex 2 Designated EHV charges'!$D:$P,11,FALSE)),"")</f>
        <v/>
      </c>
      <c r="G110" s="214" t="str">
        <f>IFERROR(IF(VLOOKUP($A110,'Annex 2 Designated EHV charges'!$D:$P,12,FALSE)=0,"",VLOOKUP($A110,'Annex 2 Designated EHV charges'!$D:$P,12,FALSE)),"")</f>
        <v/>
      </c>
      <c r="H110" s="214" t="str">
        <f>IFERROR(IF(VLOOKUP($A110,'Annex 2 Designated EHV charges'!$D:$P,13,FALSE)=0,"",VLOOKUP($A110,'Annex 2 Designated EHV charges'!$D:$P,13,FALSE)),"")</f>
        <v/>
      </c>
    </row>
    <row r="111" spans="1:8" ht="12.75" customHeight="1" x14ac:dyDescent="0.25">
      <c r="A111" s="204" t="str" cm="1">
        <f t="array" ref="A111">IFERROR(INDEX('Annex 2 Designated EHV charges'!$D$10:$D$300, MATCH(0, IF(ISBLANK('Annex 2 Designated EHV charges'!$D$10:$D$300),1, COUNTIF(A$4:$A110, 'Annex 2 Designated EHV charges'!$D$10:$D$300)), 0)),"")</f>
        <v/>
      </c>
      <c r="B111" s="203" t="str">
        <f>IF($A111="","",VLOOKUP($A111,'Annex 2 Designated EHV charges'!$D:$O,2,0))</f>
        <v/>
      </c>
      <c r="C111" s="204" t="str">
        <f>IF($A111="","",VLOOKUP($A111,'Annex 2 Designated EHV charges'!$D:$O,3,0))</f>
        <v/>
      </c>
      <c r="D111" s="203" t="str">
        <f>IF($A111="","",VLOOKUP($A111,'Annex 2 Designated EHV charges'!$D:$O,4,0))</f>
        <v/>
      </c>
      <c r="E111" s="215" t="str">
        <f>IFERROR(IF(VLOOKUP($A111,'Annex 2 Designated EHV charges'!$D:$P,10,FALSE)=0,"",VLOOKUP($A111,'Annex 2 Designated EHV charges'!$D:$P,10,FALSE)),"")</f>
        <v/>
      </c>
      <c r="F111" s="214" t="str">
        <f>IFERROR(IF(VLOOKUP($A111,'Annex 2 Designated EHV charges'!$D:$P,11,FALSE)=0,"",VLOOKUP($A111,'Annex 2 Designated EHV charges'!$D:$P,11,FALSE)),"")</f>
        <v/>
      </c>
      <c r="G111" s="214" t="str">
        <f>IFERROR(IF(VLOOKUP($A111,'Annex 2 Designated EHV charges'!$D:$P,12,FALSE)=0,"",VLOOKUP($A111,'Annex 2 Designated EHV charges'!$D:$P,12,FALSE)),"")</f>
        <v/>
      </c>
      <c r="H111" s="214" t="str">
        <f>IFERROR(IF(VLOOKUP($A111,'Annex 2 Designated EHV charges'!$D:$P,13,FALSE)=0,"",VLOOKUP($A111,'Annex 2 Designated EHV charges'!$D:$P,13,FALSE)),"")</f>
        <v/>
      </c>
    </row>
    <row r="112" spans="1:8" ht="12.75" customHeight="1" x14ac:dyDescent="0.25">
      <c r="A112" s="204" t="str" cm="1">
        <f t="array" ref="A112">IFERROR(INDEX('Annex 2 Designated EHV charges'!$D$10:$D$300, MATCH(0, IF(ISBLANK('Annex 2 Designated EHV charges'!$D$10:$D$300),1, COUNTIF(A$4:$A111, 'Annex 2 Designated EHV charges'!$D$10:$D$300)), 0)),"")</f>
        <v/>
      </c>
      <c r="B112" s="203" t="str">
        <f>IF($A112="","",VLOOKUP($A112,'Annex 2 Designated EHV charges'!$D:$O,2,0))</f>
        <v/>
      </c>
      <c r="C112" s="204" t="str">
        <f>IF($A112="","",VLOOKUP($A112,'Annex 2 Designated EHV charges'!$D:$O,3,0))</f>
        <v/>
      </c>
      <c r="D112" s="203" t="str">
        <f>IF($A112="","",VLOOKUP($A112,'Annex 2 Designated EHV charges'!$D:$O,4,0))</f>
        <v/>
      </c>
      <c r="E112" s="215" t="str">
        <f>IFERROR(IF(VLOOKUP($A112,'Annex 2 Designated EHV charges'!$D:$P,10,FALSE)=0,"",VLOOKUP($A112,'Annex 2 Designated EHV charges'!$D:$P,10,FALSE)),"")</f>
        <v/>
      </c>
      <c r="F112" s="214" t="str">
        <f>IFERROR(IF(VLOOKUP($A112,'Annex 2 Designated EHV charges'!$D:$P,11,FALSE)=0,"",VLOOKUP($A112,'Annex 2 Designated EHV charges'!$D:$P,11,FALSE)),"")</f>
        <v/>
      </c>
      <c r="G112" s="214" t="str">
        <f>IFERROR(IF(VLOOKUP($A112,'Annex 2 Designated EHV charges'!$D:$P,12,FALSE)=0,"",VLOOKUP($A112,'Annex 2 Designated EHV charges'!$D:$P,12,FALSE)),"")</f>
        <v/>
      </c>
      <c r="H112" s="214" t="str">
        <f>IFERROR(IF(VLOOKUP($A112,'Annex 2 Designated EHV charges'!$D:$P,13,FALSE)=0,"",VLOOKUP($A112,'Annex 2 Designated EHV charges'!$D:$P,13,FALSE)),"")</f>
        <v/>
      </c>
    </row>
    <row r="113" spans="1:8" ht="12.75" customHeight="1" x14ac:dyDescent="0.25">
      <c r="A113" s="204" t="str" cm="1">
        <f t="array" ref="A113">IFERROR(INDEX('Annex 2 Designated EHV charges'!$D$10:$D$300, MATCH(0, IF(ISBLANK('Annex 2 Designated EHV charges'!$D$10:$D$300),1, COUNTIF(A$4:$A112, 'Annex 2 Designated EHV charges'!$D$10:$D$300)), 0)),"")</f>
        <v/>
      </c>
      <c r="B113" s="203" t="str">
        <f>IF($A113="","",VLOOKUP($A113,'Annex 2 Designated EHV charges'!$D:$O,2,0))</f>
        <v/>
      </c>
      <c r="C113" s="204" t="str">
        <f>IF($A113="","",VLOOKUP($A113,'Annex 2 Designated EHV charges'!$D:$O,3,0))</f>
        <v/>
      </c>
      <c r="D113" s="203" t="str">
        <f>IF($A113="","",VLOOKUP($A113,'Annex 2 Designated EHV charges'!$D:$O,4,0))</f>
        <v/>
      </c>
      <c r="E113" s="215" t="str">
        <f>IFERROR(IF(VLOOKUP($A113,'Annex 2 Designated EHV charges'!$D:$P,10,FALSE)=0,"",VLOOKUP($A113,'Annex 2 Designated EHV charges'!$D:$P,10,FALSE)),"")</f>
        <v/>
      </c>
      <c r="F113" s="214" t="str">
        <f>IFERROR(IF(VLOOKUP($A113,'Annex 2 Designated EHV charges'!$D:$P,11,FALSE)=0,"",VLOOKUP($A113,'Annex 2 Designated EHV charges'!$D:$P,11,FALSE)),"")</f>
        <v/>
      </c>
      <c r="G113" s="214" t="str">
        <f>IFERROR(IF(VLOOKUP($A113,'Annex 2 Designated EHV charges'!$D:$P,12,FALSE)=0,"",VLOOKUP($A113,'Annex 2 Designated EHV charges'!$D:$P,12,FALSE)),"")</f>
        <v/>
      </c>
      <c r="H113" s="214" t="str">
        <f>IFERROR(IF(VLOOKUP($A113,'Annex 2 Designated EHV charges'!$D:$P,13,FALSE)=0,"",VLOOKUP($A113,'Annex 2 Designated EHV charges'!$D:$P,13,FALSE)),"")</f>
        <v/>
      </c>
    </row>
    <row r="114" spans="1:8" ht="12.75" customHeight="1" x14ac:dyDescent="0.25">
      <c r="A114" s="204" t="str" cm="1">
        <f t="array" ref="A114">IFERROR(INDEX('Annex 2 Designated EHV charges'!$D$10:$D$300, MATCH(0, IF(ISBLANK('Annex 2 Designated EHV charges'!$D$10:$D$300),1, COUNTIF(A$4:$A113, 'Annex 2 Designated EHV charges'!$D$10:$D$300)), 0)),"")</f>
        <v/>
      </c>
      <c r="B114" s="203" t="str">
        <f>IF($A114="","",VLOOKUP($A114,'Annex 2 Designated EHV charges'!$D:$O,2,0))</f>
        <v/>
      </c>
      <c r="C114" s="204" t="str">
        <f>IF($A114="","",VLOOKUP($A114,'Annex 2 Designated EHV charges'!$D:$O,3,0))</f>
        <v/>
      </c>
      <c r="D114" s="203" t="str">
        <f>IF($A114="","",VLOOKUP($A114,'Annex 2 Designated EHV charges'!$D:$O,4,0))</f>
        <v/>
      </c>
      <c r="E114" s="215" t="str">
        <f>IFERROR(IF(VLOOKUP($A114,'Annex 2 Designated EHV charges'!$D:$P,10,FALSE)=0,"",VLOOKUP($A114,'Annex 2 Designated EHV charges'!$D:$P,10,FALSE)),"")</f>
        <v/>
      </c>
      <c r="F114" s="214" t="str">
        <f>IFERROR(IF(VLOOKUP($A114,'Annex 2 Designated EHV charges'!$D:$P,11,FALSE)=0,"",VLOOKUP($A114,'Annex 2 Designated EHV charges'!$D:$P,11,FALSE)),"")</f>
        <v/>
      </c>
      <c r="G114" s="214" t="str">
        <f>IFERROR(IF(VLOOKUP($A114,'Annex 2 Designated EHV charges'!$D:$P,12,FALSE)=0,"",VLOOKUP($A114,'Annex 2 Designated EHV charges'!$D:$P,12,FALSE)),"")</f>
        <v/>
      </c>
      <c r="H114" s="214" t="str">
        <f>IFERROR(IF(VLOOKUP($A114,'Annex 2 Designated EHV charges'!$D:$P,13,FALSE)=0,"",VLOOKUP($A114,'Annex 2 Designated EHV charges'!$D:$P,13,FALSE)),"")</f>
        <v/>
      </c>
    </row>
    <row r="115" spans="1:8" ht="12.75" customHeight="1" x14ac:dyDescent="0.25">
      <c r="A115" s="204" t="str" cm="1">
        <f t="array" ref="A115">IFERROR(INDEX('Annex 2 Designated EHV charges'!$D$10:$D$300, MATCH(0, IF(ISBLANK('Annex 2 Designated EHV charges'!$D$10:$D$300),1, COUNTIF(A$4:$A114, 'Annex 2 Designated EHV charges'!$D$10:$D$300)), 0)),"")</f>
        <v/>
      </c>
      <c r="B115" s="203" t="str">
        <f>IF($A115="","",VLOOKUP($A115,'Annex 2 Designated EHV charges'!$D:$O,2,0))</f>
        <v/>
      </c>
      <c r="C115" s="204" t="str">
        <f>IF($A115="","",VLOOKUP($A115,'Annex 2 Designated EHV charges'!$D:$O,3,0))</f>
        <v/>
      </c>
      <c r="D115" s="203" t="str">
        <f>IF($A115="","",VLOOKUP($A115,'Annex 2 Designated EHV charges'!$D:$O,4,0))</f>
        <v/>
      </c>
      <c r="E115" s="215" t="str">
        <f>IFERROR(IF(VLOOKUP($A115,'Annex 2 Designated EHV charges'!$D:$P,10,FALSE)=0,"",VLOOKUP($A115,'Annex 2 Designated EHV charges'!$D:$P,10,FALSE)),"")</f>
        <v/>
      </c>
      <c r="F115" s="214" t="str">
        <f>IFERROR(IF(VLOOKUP($A115,'Annex 2 Designated EHV charges'!$D:$P,11,FALSE)=0,"",VLOOKUP($A115,'Annex 2 Designated EHV charges'!$D:$P,11,FALSE)),"")</f>
        <v/>
      </c>
      <c r="G115" s="214" t="str">
        <f>IFERROR(IF(VLOOKUP($A115,'Annex 2 Designated EHV charges'!$D:$P,12,FALSE)=0,"",VLOOKUP($A115,'Annex 2 Designated EHV charges'!$D:$P,12,FALSE)),"")</f>
        <v/>
      </c>
      <c r="H115" s="214" t="str">
        <f>IFERROR(IF(VLOOKUP($A115,'Annex 2 Designated EHV charges'!$D:$P,13,FALSE)=0,"",VLOOKUP($A115,'Annex 2 Designated EHV charges'!$D:$P,13,FALSE)),"")</f>
        <v/>
      </c>
    </row>
    <row r="116" spans="1:8" ht="12.75" customHeight="1" x14ac:dyDescent="0.25">
      <c r="A116" s="204" t="str" cm="1">
        <f t="array" ref="A116">IFERROR(INDEX('Annex 2 Designated EHV charges'!$D$10:$D$300, MATCH(0, IF(ISBLANK('Annex 2 Designated EHV charges'!$D$10:$D$300),1, COUNTIF(A$4:$A115, 'Annex 2 Designated EHV charges'!$D$10:$D$300)), 0)),"")</f>
        <v/>
      </c>
      <c r="B116" s="203" t="str">
        <f>IF($A116="","",VLOOKUP($A116,'Annex 2 Designated EHV charges'!$D:$O,2,0))</f>
        <v/>
      </c>
      <c r="C116" s="204" t="str">
        <f>IF($A116="","",VLOOKUP($A116,'Annex 2 Designated EHV charges'!$D:$O,3,0))</f>
        <v/>
      </c>
      <c r="D116" s="203" t="str">
        <f>IF($A116="","",VLOOKUP($A116,'Annex 2 Designated EHV charges'!$D:$O,4,0))</f>
        <v/>
      </c>
      <c r="E116" s="215" t="str">
        <f>IFERROR(IF(VLOOKUP($A116,'Annex 2 Designated EHV charges'!$D:$P,10,FALSE)=0,"",VLOOKUP($A116,'Annex 2 Designated EHV charges'!$D:$P,10,FALSE)),"")</f>
        <v/>
      </c>
      <c r="F116" s="214" t="str">
        <f>IFERROR(IF(VLOOKUP($A116,'Annex 2 Designated EHV charges'!$D:$P,11,FALSE)=0,"",VLOOKUP($A116,'Annex 2 Designated EHV charges'!$D:$P,11,FALSE)),"")</f>
        <v/>
      </c>
      <c r="G116" s="214" t="str">
        <f>IFERROR(IF(VLOOKUP($A116,'Annex 2 Designated EHV charges'!$D:$P,12,FALSE)=0,"",VLOOKUP($A116,'Annex 2 Designated EHV charges'!$D:$P,12,FALSE)),"")</f>
        <v/>
      </c>
      <c r="H116" s="214" t="str">
        <f>IFERROR(IF(VLOOKUP($A116,'Annex 2 Designated EHV charges'!$D:$P,13,FALSE)=0,"",VLOOKUP($A116,'Annex 2 Designated EHV charges'!$D:$P,13,FALSE)),"")</f>
        <v/>
      </c>
    </row>
    <row r="117" spans="1:8" ht="12.75" customHeight="1" x14ac:dyDescent="0.25">
      <c r="A117" s="204" t="str" cm="1">
        <f t="array" ref="A117">IFERROR(INDEX('Annex 2 Designated EHV charges'!$D$10:$D$300, MATCH(0, IF(ISBLANK('Annex 2 Designated EHV charges'!$D$10:$D$300),1, COUNTIF(A$4:$A116, 'Annex 2 Designated EHV charges'!$D$10:$D$300)), 0)),"")</f>
        <v/>
      </c>
      <c r="B117" s="203" t="str">
        <f>IF($A117="","",VLOOKUP($A117,'Annex 2 Designated EHV charges'!$D:$O,2,0))</f>
        <v/>
      </c>
      <c r="C117" s="204" t="str">
        <f>IF($A117="","",VLOOKUP($A117,'Annex 2 Designated EHV charges'!$D:$O,3,0))</f>
        <v/>
      </c>
      <c r="D117" s="203" t="str">
        <f>IF($A117="","",VLOOKUP($A117,'Annex 2 Designated EHV charges'!$D:$O,4,0))</f>
        <v/>
      </c>
      <c r="E117" s="215" t="str">
        <f>IFERROR(IF(VLOOKUP($A117,'Annex 2 Designated EHV charges'!$D:$P,10,FALSE)=0,"",VLOOKUP($A117,'Annex 2 Designated EHV charges'!$D:$P,10,FALSE)),"")</f>
        <v/>
      </c>
      <c r="F117" s="214" t="str">
        <f>IFERROR(IF(VLOOKUP($A117,'Annex 2 Designated EHV charges'!$D:$P,11,FALSE)=0,"",VLOOKUP($A117,'Annex 2 Designated EHV charges'!$D:$P,11,FALSE)),"")</f>
        <v/>
      </c>
      <c r="G117" s="214" t="str">
        <f>IFERROR(IF(VLOOKUP($A117,'Annex 2 Designated EHV charges'!$D:$P,12,FALSE)=0,"",VLOOKUP($A117,'Annex 2 Designated EHV charges'!$D:$P,12,FALSE)),"")</f>
        <v/>
      </c>
      <c r="H117" s="214" t="str">
        <f>IFERROR(IF(VLOOKUP($A117,'Annex 2 Designated EHV charges'!$D:$P,13,FALSE)=0,"",VLOOKUP($A117,'Annex 2 Designated EHV charges'!$D:$P,13,FALSE)),"")</f>
        <v/>
      </c>
    </row>
    <row r="118" spans="1:8" ht="12.75" customHeight="1" x14ac:dyDescent="0.25">
      <c r="A118" s="204" t="str" cm="1">
        <f t="array" ref="A118">IFERROR(INDEX('Annex 2 Designated EHV charges'!$D$10:$D$300, MATCH(0, IF(ISBLANK('Annex 2 Designated EHV charges'!$D$10:$D$300),1, COUNTIF(A$4:$A117, 'Annex 2 Designated EHV charges'!$D$10:$D$300)), 0)),"")</f>
        <v/>
      </c>
      <c r="B118" s="203" t="str">
        <f>IF($A118="","",VLOOKUP($A118,'Annex 2 Designated EHV charges'!$D:$O,2,0))</f>
        <v/>
      </c>
      <c r="C118" s="204" t="str">
        <f>IF($A118="","",VLOOKUP($A118,'Annex 2 Designated EHV charges'!$D:$O,3,0))</f>
        <v/>
      </c>
      <c r="D118" s="203" t="str">
        <f>IF($A118="","",VLOOKUP($A118,'Annex 2 Designated EHV charges'!$D:$O,4,0))</f>
        <v/>
      </c>
      <c r="E118" s="215" t="str">
        <f>IFERROR(IF(VLOOKUP($A118,'Annex 2 Designated EHV charges'!$D:$P,10,FALSE)=0,"",VLOOKUP($A118,'Annex 2 Designated EHV charges'!$D:$P,10,FALSE)),"")</f>
        <v/>
      </c>
      <c r="F118" s="214" t="str">
        <f>IFERROR(IF(VLOOKUP($A118,'Annex 2 Designated EHV charges'!$D:$P,11,FALSE)=0,"",VLOOKUP($A118,'Annex 2 Designated EHV charges'!$D:$P,11,FALSE)),"")</f>
        <v/>
      </c>
      <c r="G118" s="214" t="str">
        <f>IFERROR(IF(VLOOKUP($A118,'Annex 2 Designated EHV charges'!$D:$P,12,FALSE)=0,"",VLOOKUP($A118,'Annex 2 Designated EHV charges'!$D:$P,12,FALSE)),"")</f>
        <v/>
      </c>
      <c r="H118" s="214" t="str">
        <f>IFERROR(IF(VLOOKUP($A118,'Annex 2 Designated EHV charges'!$D:$P,13,FALSE)=0,"",VLOOKUP($A118,'Annex 2 Designated EHV charges'!$D:$P,13,FALSE)),"")</f>
        <v/>
      </c>
    </row>
    <row r="119" spans="1:8" ht="12.75" customHeight="1" x14ac:dyDescent="0.25">
      <c r="A119" s="204" t="str" cm="1">
        <f t="array" ref="A119">IFERROR(INDEX('Annex 2 Designated EHV charges'!$D$10:$D$300, MATCH(0, IF(ISBLANK('Annex 2 Designated EHV charges'!$D$10:$D$300),1, COUNTIF(A$4:$A118, 'Annex 2 Designated EHV charges'!$D$10:$D$300)), 0)),"")</f>
        <v/>
      </c>
      <c r="B119" s="203" t="str">
        <f>IF($A119="","",VLOOKUP($A119,'Annex 2 Designated EHV charges'!$D:$O,2,0))</f>
        <v/>
      </c>
      <c r="C119" s="204" t="str">
        <f>IF($A119="","",VLOOKUP($A119,'Annex 2 Designated EHV charges'!$D:$O,3,0))</f>
        <v/>
      </c>
      <c r="D119" s="203" t="str">
        <f>IF($A119="","",VLOOKUP($A119,'Annex 2 Designated EHV charges'!$D:$O,4,0))</f>
        <v/>
      </c>
      <c r="E119" s="215" t="str">
        <f>IFERROR(IF(VLOOKUP($A119,'Annex 2 Designated EHV charges'!$D:$P,10,FALSE)=0,"",VLOOKUP($A119,'Annex 2 Designated EHV charges'!$D:$P,10,FALSE)),"")</f>
        <v/>
      </c>
      <c r="F119" s="214" t="str">
        <f>IFERROR(IF(VLOOKUP($A119,'Annex 2 Designated EHV charges'!$D:$P,11,FALSE)=0,"",VLOOKUP($A119,'Annex 2 Designated EHV charges'!$D:$P,11,FALSE)),"")</f>
        <v/>
      </c>
      <c r="G119" s="214" t="str">
        <f>IFERROR(IF(VLOOKUP($A119,'Annex 2 Designated EHV charges'!$D:$P,12,FALSE)=0,"",VLOOKUP($A119,'Annex 2 Designated EHV charges'!$D:$P,12,FALSE)),"")</f>
        <v/>
      </c>
      <c r="H119" s="214" t="str">
        <f>IFERROR(IF(VLOOKUP($A119,'Annex 2 Designated EHV charges'!$D:$P,13,FALSE)=0,"",VLOOKUP($A119,'Annex 2 Designated EHV charges'!$D:$P,13,FALSE)),"")</f>
        <v/>
      </c>
    </row>
    <row r="120" spans="1:8" ht="12.75" customHeight="1" x14ac:dyDescent="0.25">
      <c r="A120" s="204" t="str" cm="1">
        <f t="array" ref="A120">IFERROR(INDEX('Annex 2 Designated EHV charges'!$D$10:$D$300, MATCH(0, IF(ISBLANK('Annex 2 Designated EHV charges'!$D$10:$D$300),1, COUNTIF(A$4:$A119, 'Annex 2 Designated EHV charges'!$D$10:$D$300)), 0)),"")</f>
        <v/>
      </c>
      <c r="B120" s="203" t="str">
        <f>IF($A120="","",VLOOKUP($A120,'Annex 2 Designated EHV charges'!$D:$O,2,0))</f>
        <v/>
      </c>
      <c r="C120" s="204" t="str">
        <f>IF($A120="","",VLOOKUP($A120,'Annex 2 Designated EHV charges'!$D:$O,3,0))</f>
        <v/>
      </c>
      <c r="D120" s="203" t="str">
        <f>IF($A120="","",VLOOKUP($A120,'Annex 2 Designated EHV charges'!$D:$O,4,0))</f>
        <v/>
      </c>
      <c r="E120" s="215" t="str">
        <f>IFERROR(IF(VLOOKUP($A120,'Annex 2 Designated EHV charges'!$D:$P,10,FALSE)=0,"",VLOOKUP($A120,'Annex 2 Designated EHV charges'!$D:$P,10,FALSE)),"")</f>
        <v/>
      </c>
      <c r="F120" s="214" t="str">
        <f>IFERROR(IF(VLOOKUP($A120,'Annex 2 Designated EHV charges'!$D:$P,11,FALSE)=0,"",VLOOKUP($A120,'Annex 2 Designated EHV charges'!$D:$P,11,FALSE)),"")</f>
        <v/>
      </c>
      <c r="G120" s="214" t="str">
        <f>IFERROR(IF(VLOOKUP($A120,'Annex 2 Designated EHV charges'!$D:$P,12,FALSE)=0,"",VLOOKUP($A120,'Annex 2 Designated EHV charges'!$D:$P,12,FALSE)),"")</f>
        <v/>
      </c>
      <c r="H120" s="214" t="str">
        <f>IFERROR(IF(VLOOKUP($A120,'Annex 2 Designated EHV charges'!$D:$P,13,FALSE)=0,"",VLOOKUP($A120,'Annex 2 Designated EHV charges'!$D:$P,13,FALSE)),"")</f>
        <v/>
      </c>
    </row>
    <row r="121" spans="1:8" ht="12.75" customHeight="1" x14ac:dyDescent="0.25">
      <c r="A121" s="204" t="str" cm="1">
        <f t="array" ref="A121">IFERROR(INDEX('Annex 2 Designated EHV charges'!$D$10:$D$300, MATCH(0, IF(ISBLANK('Annex 2 Designated EHV charges'!$D$10:$D$300),1, COUNTIF(A$4:$A120, 'Annex 2 Designated EHV charges'!$D$10:$D$300)), 0)),"")</f>
        <v/>
      </c>
      <c r="B121" s="203" t="str">
        <f>IF($A121="","",VLOOKUP($A121,'Annex 2 Designated EHV charges'!$D:$O,2,0))</f>
        <v/>
      </c>
      <c r="C121" s="204" t="str">
        <f>IF($A121="","",VLOOKUP($A121,'Annex 2 Designated EHV charges'!$D:$O,3,0))</f>
        <v/>
      </c>
      <c r="D121" s="203" t="str">
        <f>IF($A121="","",VLOOKUP($A121,'Annex 2 Designated EHV charges'!$D:$O,4,0))</f>
        <v/>
      </c>
      <c r="E121" s="215" t="str">
        <f>IFERROR(IF(VLOOKUP($A121,'Annex 2 Designated EHV charges'!$D:$P,10,FALSE)=0,"",VLOOKUP($A121,'Annex 2 Designated EHV charges'!$D:$P,10,FALSE)),"")</f>
        <v/>
      </c>
      <c r="F121" s="214" t="str">
        <f>IFERROR(IF(VLOOKUP($A121,'Annex 2 Designated EHV charges'!$D:$P,11,FALSE)=0,"",VLOOKUP($A121,'Annex 2 Designated EHV charges'!$D:$P,11,FALSE)),"")</f>
        <v/>
      </c>
      <c r="G121" s="214" t="str">
        <f>IFERROR(IF(VLOOKUP($A121,'Annex 2 Designated EHV charges'!$D:$P,12,FALSE)=0,"",VLOOKUP($A121,'Annex 2 Designated EHV charges'!$D:$P,12,FALSE)),"")</f>
        <v/>
      </c>
      <c r="H121" s="214" t="str">
        <f>IFERROR(IF(VLOOKUP($A121,'Annex 2 Designated EHV charges'!$D:$P,13,FALSE)=0,"",VLOOKUP($A121,'Annex 2 Designated EHV charges'!$D:$P,13,FALSE)),"")</f>
        <v/>
      </c>
    </row>
    <row r="122" spans="1:8" ht="12.75" customHeight="1" x14ac:dyDescent="0.25">
      <c r="A122" s="204" t="str" cm="1">
        <f t="array" ref="A122">IFERROR(INDEX('Annex 2 Designated EHV charges'!$D$10:$D$300, MATCH(0, IF(ISBLANK('Annex 2 Designated EHV charges'!$D$10:$D$300),1, COUNTIF(A$4:$A121, 'Annex 2 Designated EHV charges'!$D$10:$D$300)), 0)),"")</f>
        <v/>
      </c>
      <c r="B122" s="203" t="str">
        <f>IF($A122="","",VLOOKUP($A122,'Annex 2 Designated EHV charges'!$D:$O,2,0))</f>
        <v/>
      </c>
      <c r="C122" s="204" t="str">
        <f>IF($A122="","",VLOOKUP($A122,'Annex 2 Designated EHV charges'!$D:$O,3,0))</f>
        <v/>
      </c>
      <c r="D122" s="203" t="str">
        <f>IF($A122="","",VLOOKUP($A122,'Annex 2 Designated EHV charges'!$D:$O,4,0))</f>
        <v/>
      </c>
      <c r="E122" s="215" t="str">
        <f>IFERROR(IF(VLOOKUP($A122,'Annex 2 Designated EHV charges'!$D:$P,10,FALSE)=0,"",VLOOKUP($A122,'Annex 2 Designated EHV charges'!$D:$P,10,FALSE)),"")</f>
        <v/>
      </c>
      <c r="F122" s="214" t="str">
        <f>IFERROR(IF(VLOOKUP($A122,'Annex 2 Designated EHV charges'!$D:$P,11,FALSE)=0,"",VLOOKUP($A122,'Annex 2 Designated EHV charges'!$D:$P,11,FALSE)),"")</f>
        <v/>
      </c>
      <c r="G122" s="214" t="str">
        <f>IFERROR(IF(VLOOKUP($A122,'Annex 2 Designated EHV charges'!$D:$P,12,FALSE)=0,"",VLOOKUP($A122,'Annex 2 Designated EHV charges'!$D:$P,12,FALSE)),"")</f>
        <v/>
      </c>
      <c r="H122" s="214" t="str">
        <f>IFERROR(IF(VLOOKUP($A122,'Annex 2 Designated EHV charges'!$D:$P,13,FALSE)=0,"",VLOOKUP($A122,'Annex 2 Designated EHV charges'!$D:$P,13,FALSE)),"")</f>
        <v/>
      </c>
    </row>
    <row r="123" spans="1:8" ht="12.75" customHeight="1" x14ac:dyDescent="0.25">
      <c r="A123" s="204" t="str" cm="1">
        <f t="array" ref="A123">IFERROR(INDEX('Annex 2 Designated EHV charges'!$D$10:$D$300, MATCH(0, IF(ISBLANK('Annex 2 Designated EHV charges'!$D$10:$D$300),1, COUNTIF(A$4:$A122, 'Annex 2 Designated EHV charges'!$D$10:$D$300)), 0)),"")</f>
        <v/>
      </c>
      <c r="B123" s="203" t="str">
        <f>IF($A123="","",VLOOKUP($A123,'Annex 2 Designated EHV charges'!$D:$O,2,0))</f>
        <v/>
      </c>
      <c r="C123" s="204" t="str">
        <f>IF($A123="","",VLOOKUP($A123,'Annex 2 Designated EHV charges'!$D:$O,3,0))</f>
        <v/>
      </c>
      <c r="D123" s="203" t="str">
        <f>IF($A123="","",VLOOKUP($A123,'Annex 2 Designated EHV charges'!$D:$O,4,0))</f>
        <v/>
      </c>
      <c r="E123" s="215" t="str">
        <f>IFERROR(IF(VLOOKUP($A123,'Annex 2 Designated EHV charges'!$D:$P,10,FALSE)=0,"",VLOOKUP($A123,'Annex 2 Designated EHV charges'!$D:$P,10,FALSE)),"")</f>
        <v/>
      </c>
      <c r="F123" s="214" t="str">
        <f>IFERROR(IF(VLOOKUP($A123,'Annex 2 Designated EHV charges'!$D:$P,11,FALSE)=0,"",VLOOKUP($A123,'Annex 2 Designated EHV charges'!$D:$P,11,FALSE)),"")</f>
        <v/>
      </c>
      <c r="G123" s="214" t="str">
        <f>IFERROR(IF(VLOOKUP($A123,'Annex 2 Designated EHV charges'!$D:$P,12,FALSE)=0,"",VLOOKUP($A123,'Annex 2 Designated EHV charges'!$D:$P,12,FALSE)),"")</f>
        <v/>
      </c>
      <c r="H123" s="214" t="str">
        <f>IFERROR(IF(VLOOKUP($A123,'Annex 2 Designated EHV charges'!$D:$P,13,FALSE)=0,"",VLOOKUP($A123,'Annex 2 Designated EHV charges'!$D:$P,13,FALSE)),"")</f>
        <v/>
      </c>
    </row>
    <row r="124" spans="1:8" ht="12.75" customHeight="1" x14ac:dyDescent="0.25">
      <c r="A124" s="204" t="str" cm="1">
        <f t="array" ref="A124">IFERROR(INDEX('Annex 2 Designated EHV charges'!$D$10:$D$300, MATCH(0, IF(ISBLANK('Annex 2 Designated EHV charges'!$D$10:$D$300),1, COUNTIF(A$4:$A123, 'Annex 2 Designated EHV charges'!$D$10:$D$300)), 0)),"")</f>
        <v/>
      </c>
      <c r="B124" s="203" t="str">
        <f>IF($A124="","",VLOOKUP($A124,'Annex 2 Designated EHV charges'!$D:$O,2,0))</f>
        <v/>
      </c>
      <c r="C124" s="204" t="str">
        <f>IF($A124="","",VLOOKUP($A124,'Annex 2 Designated EHV charges'!$D:$O,3,0))</f>
        <v/>
      </c>
      <c r="D124" s="203" t="str">
        <f>IF($A124="","",VLOOKUP($A124,'Annex 2 Designated EHV charges'!$D:$O,4,0))</f>
        <v/>
      </c>
      <c r="E124" s="215" t="str">
        <f>IFERROR(IF(VLOOKUP($A124,'Annex 2 Designated EHV charges'!$D:$P,10,FALSE)=0,"",VLOOKUP($A124,'Annex 2 Designated EHV charges'!$D:$P,10,FALSE)),"")</f>
        <v/>
      </c>
      <c r="F124" s="214" t="str">
        <f>IFERROR(IF(VLOOKUP($A124,'Annex 2 Designated EHV charges'!$D:$P,11,FALSE)=0,"",VLOOKUP($A124,'Annex 2 Designated EHV charges'!$D:$P,11,FALSE)),"")</f>
        <v/>
      </c>
      <c r="G124" s="214" t="str">
        <f>IFERROR(IF(VLOOKUP($A124,'Annex 2 Designated EHV charges'!$D:$P,12,FALSE)=0,"",VLOOKUP($A124,'Annex 2 Designated EHV charges'!$D:$P,12,FALSE)),"")</f>
        <v/>
      </c>
      <c r="H124" s="214" t="str">
        <f>IFERROR(IF(VLOOKUP($A124,'Annex 2 Designated EHV charges'!$D:$P,13,FALSE)=0,"",VLOOKUP($A124,'Annex 2 Designated EHV charges'!$D:$P,13,FALSE)),"")</f>
        <v/>
      </c>
    </row>
    <row r="125" spans="1:8" ht="12.75" customHeight="1" x14ac:dyDescent="0.25">
      <c r="A125" s="204" t="str" cm="1">
        <f t="array" ref="A125">IFERROR(INDEX('Annex 2 Designated EHV charges'!$D$10:$D$300, MATCH(0, IF(ISBLANK('Annex 2 Designated EHV charges'!$D$10:$D$300),1, COUNTIF(A$4:$A124, 'Annex 2 Designated EHV charges'!$D$10:$D$300)), 0)),"")</f>
        <v/>
      </c>
      <c r="B125" s="203" t="str">
        <f>IF($A125="","",VLOOKUP($A125,'Annex 2 Designated EHV charges'!$D:$O,2,0))</f>
        <v/>
      </c>
      <c r="C125" s="204" t="str">
        <f>IF($A125="","",VLOOKUP($A125,'Annex 2 Designated EHV charges'!$D:$O,3,0))</f>
        <v/>
      </c>
      <c r="D125" s="203" t="str">
        <f>IF($A125="","",VLOOKUP($A125,'Annex 2 Designated EHV charges'!$D:$O,4,0))</f>
        <v/>
      </c>
      <c r="E125" s="215" t="str">
        <f>IFERROR(IF(VLOOKUP($A125,'Annex 2 Designated EHV charges'!$D:$P,10,FALSE)=0,"",VLOOKUP($A125,'Annex 2 Designated EHV charges'!$D:$P,10,FALSE)),"")</f>
        <v/>
      </c>
      <c r="F125" s="214" t="str">
        <f>IFERROR(IF(VLOOKUP($A125,'Annex 2 Designated EHV charges'!$D:$P,11,FALSE)=0,"",VLOOKUP($A125,'Annex 2 Designated EHV charges'!$D:$P,11,FALSE)),"")</f>
        <v/>
      </c>
      <c r="G125" s="214" t="str">
        <f>IFERROR(IF(VLOOKUP($A125,'Annex 2 Designated EHV charges'!$D:$P,12,FALSE)=0,"",VLOOKUP($A125,'Annex 2 Designated EHV charges'!$D:$P,12,FALSE)),"")</f>
        <v/>
      </c>
      <c r="H125" s="214" t="str">
        <f>IFERROR(IF(VLOOKUP($A125,'Annex 2 Designated EHV charges'!$D:$P,13,FALSE)=0,"",VLOOKUP($A125,'Annex 2 Designated EHV charges'!$D:$P,13,FALSE)),"")</f>
        <v/>
      </c>
    </row>
    <row r="126" spans="1:8" ht="12.75" customHeight="1" x14ac:dyDescent="0.25">
      <c r="A126" s="204" t="str" cm="1">
        <f t="array" ref="A126">IFERROR(INDEX('Annex 2 Designated EHV charges'!$D$10:$D$300, MATCH(0, IF(ISBLANK('Annex 2 Designated EHV charges'!$D$10:$D$300),1, COUNTIF(A$4:$A125, 'Annex 2 Designated EHV charges'!$D$10:$D$300)), 0)),"")</f>
        <v/>
      </c>
      <c r="B126" s="203" t="str">
        <f>IF($A126="","",VLOOKUP($A126,'Annex 2 Designated EHV charges'!$D:$O,2,0))</f>
        <v/>
      </c>
      <c r="C126" s="204" t="str">
        <f>IF($A126="","",VLOOKUP($A126,'Annex 2 Designated EHV charges'!$D:$O,3,0))</f>
        <v/>
      </c>
      <c r="D126" s="203" t="str">
        <f>IF($A126="","",VLOOKUP($A126,'Annex 2 Designated EHV charges'!$D:$O,4,0))</f>
        <v/>
      </c>
      <c r="E126" s="215" t="str">
        <f>IFERROR(IF(VLOOKUP($A126,'Annex 2 Designated EHV charges'!$D:$P,10,FALSE)=0,"",VLOOKUP($A126,'Annex 2 Designated EHV charges'!$D:$P,10,FALSE)),"")</f>
        <v/>
      </c>
      <c r="F126" s="214" t="str">
        <f>IFERROR(IF(VLOOKUP($A126,'Annex 2 Designated EHV charges'!$D:$P,11,FALSE)=0,"",VLOOKUP($A126,'Annex 2 Designated EHV charges'!$D:$P,11,FALSE)),"")</f>
        <v/>
      </c>
      <c r="G126" s="214" t="str">
        <f>IFERROR(IF(VLOOKUP($A126,'Annex 2 Designated EHV charges'!$D:$P,12,FALSE)=0,"",VLOOKUP($A126,'Annex 2 Designated EHV charges'!$D:$P,12,FALSE)),"")</f>
        <v/>
      </c>
      <c r="H126" s="214" t="str">
        <f>IFERROR(IF(VLOOKUP($A126,'Annex 2 Designated EHV charges'!$D:$P,13,FALSE)=0,"",VLOOKUP($A126,'Annex 2 Designated EHV charges'!$D:$P,13,FALSE)),"")</f>
        <v/>
      </c>
    </row>
    <row r="127" spans="1:8" ht="12.75" customHeight="1" x14ac:dyDescent="0.25">
      <c r="A127" s="204" t="str" cm="1">
        <f t="array" ref="A127">IFERROR(INDEX('Annex 2 Designated EHV charges'!$D$10:$D$300, MATCH(0, IF(ISBLANK('Annex 2 Designated EHV charges'!$D$10:$D$300),1, COUNTIF(A$4:$A126, 'Annex 2 Designated EHV charges'!$D$10:$D$300)), 0)),"")</f>
        <v/>
      </c>
      <c r="B127" s="203" t="str">
        <f>IF($A127="","",VLOOKUP($A127,'Annex 2 Designated EHV charges'!$D:$O,2,0))</f>
        <v/>
      </c>
      <c r="C127" s="204" t="str">
        <f>IF($A127="","",VLOOKUP($A127,'Annex 2 Designated EHV charges'!$D:$O,3,0))</f>
        <v/>
      </c>
      <c r="D127" s="203" t="str">
        <f>IF($A127="","",VLOOKUP($A127,'Annex 2 Designated EHV charges'!$D:$O,4,0))</f>
        <v/>
      </c>
      <c r="E127" s="215" t="str">
        <f>IFERROR(IF(VLOOKUP($A127,'Annex 2 Designated EHV charges'!$D:$P,10,FALSE)=0,"",VLOOKUP($A127,'Annex 2 Designated EHV charges'!$D:$P,10,FALSE)),"")</f>
        <v/>
      </c>
      <c r="F127" s="214" t="str">
        <f>IFERROR(IF(VLOOKUP($A127,'Annex 2 Designated EHV charges'!$D:$P,11,FALSE)=0,"",VLOOKUP($A127,'Annex 2 Designated EHV charges'!$D:$P,11,FALSE)),"")</f>
        <v/>
      </c>
      <c r="G127" s="214" t="str">
        <f>IFERROR(IF(VLOOKUP($A127,'Annex 2 Designated EHV charges'!$D:$P,12,FALSE)=0,"",VLOOKUP($A127,'Annex 2 Designated EHV charges'!$D:$P,12,FALSE)),"")</f>
        <v/>
      </c>
      <c r="H127" s="214" t="str">
        <f>IFERROR(IF(VLOOKUP($A127,'Annex 2 Designated EHV charges'!$D:$P,13,FALSE)=0,"",VLOOKUP($A127,'Annex 2 Designated EHV charges'!$D:$P,13,FALSE)),"")</f>
        <v/>
      </c>
    </row>
    <row r="128" spans="1:8" ht="12.75" customHeight="1" x14ac:dyDescent="0.25">
      <c r="A128" s="204" t="str" cm="1">
        <f t="array" ref="A128">IFERROR(INDEX('Annex 2 Designated EHV charges'!$D$10:$D$300, MATCH(0, IF(ISBLANK('Annex 2 Designated EHV charges'!$D$10:$D$300),1, COUNTIF(A$4:$A127, 'Annex 2 Designated EHV charges'!$D$10:$D$300)), 0)),"")</f>
        <v/>
      </c>
      <c r="B128" s="203" t="str">
        <f>IF($A128="","",VLOOKUP($A128,'Annex 2 Designated EHV charges'!$D:$O,2,0))</f>
        <v/>
      </c>
      <c r="C128" s="204" t="str">
        <f>IF($A128="","",VLOOKUP($A128,'Annex 2 Designated EHV charges'!$D:$O,3,0))</f>
        <v/>
      </c>
      <c r="D128" s="203" t="str">
        <f>IF($A128="","",VLOOKUP($A128,'Annex 2 Designated EHV charges'!$D:$O,4,0))</f>
        <v/>
      </c>
      <c r="E128" s="215" t="str">
        <f>IFERROR(IF(VLOOKUP($A128,'Annex 2 Designated EHV charges'!$D:$P,10,FALSE)=0,"",VLOOKUP($A128,'Annex 2 Designated EHV charges'!$D:$P,10,FALSE)),"")</f>
        <v/>
      </c>
      <c r="F128" s="214" t="str">
        <f>IFERROR(IF(VLOOKUP($A128,'Annex 2 Designated EHV charges'!$D:$P,11,FALSE)=0,"",VLOOKUP($A128,'Annex 2 Designated EHV charges'!$D:$P,11,FALSE)),"")</f>
        <v/>
      </c>
      <c r="G128" s="214" t="str">
        <f>IFERROR(IF(VLOOKUP($A128,'Annex 2 Designated EHV charges'!$D:$P,12,FALSE)=0,"",VLOOKUP($A128,'Annex 2 Designated EHV charges'!$D:$P,12,FALSE)),"")</f>
        <v/>
      </c>
      <c r="H128" s="214" t="str">
        <f>IFERROR(IF(VLOOKUP($A128,'Annex 2 Designated EHV charges'!$D:$P,13,FALSE)=0,"",VLOOKUP($A128,'Annex 2 Designated EHV charges'!$D:$P,13,FALSE)),"")</f>
        <v/>
      </c>
    </row>
    <row r="129" spans="1:8" ht="12.75" customHeight="1" x14ac:dyDescent="0.25">
      <c r="A129" s="204" t="str" cm="1">
        <f t="array" ref="A129">IFERROR(INDEX('Annex 2 Designated EHV charges'!$D$10:$D$300, MATCH(0, IF(ISBLANK('Annex 2 Designated EHV charges'!$D$10:$D$300),1, COUNTIF(A$4:$A128, 'Annex 2 Designated EHV charges'!$D$10:$D$300)), 0)),"")</f>
        <v/>
      </c>
      <c r="B129" s="203" t="str">
        <f>IF($A129="","",VLOOKUP($A129,'Annex 2 Designated EHV charges'!$D:$O,2,0))</f>
        <v/>
      </c>
      <c r="C129" s="204" t="str">
        <f>IF($A129="","",VLOOKUP($A129,'Annex 2 Designated EHV charges'!$D:$O,3,0))</f>
        <v/>
      </c>
      <c r="D129" s="203" t="str">
        <f>IF($A129="","",VLOOKUP($A129,'Annex 2 Designated EHV charges'!$D:$O,4,0))</f>
        <v/>
      </c>
      <c r="E129" s="215" t="str">
        <f>IFERROR(IF(VLOOKUP($A129,'Annex 2 Designated EHV charges'!$D:$P,10,FALSE)=0,"",VLOOKUP($A129,'Annex 2 Designated EHV charges'!$D:$P,10,FALSE)),"")</f>
        <v/>
      </c>
      <c r="F129" s="214" t="str">
        <f>IFERROR(IF(VLOOKUP($A129,'Annex 2 Designated EHV charges'!$D:$P,11,FALSE)=0,"",VLOOKUP($A129,'Annex 2 Designated EHV charges'!$D:$P,11,FALSE)),"")</f>
        <v/>
      </c>
      <c r="G129" s="214" t="str">
        <f>IFERROR(IF(VLOOKUP($A129,'Annex 2 Designated EHV charges'!$D:$P,12,FALSE)=0,"",VLOOKUP($A129,'Annex 2 Designated EHV charges'!$D:$P,12,FALSE)),"")</f>
        <v/>
      </c>
      <c r="H129" s="214" t="str">
        <f>IFERROR(IF(VLOOKUP($A129,'Annex 2 Designated EHV charges'!$D:$P,13,FALSE)=0,"",VLOOKUP($A129,'Annex 2 Designated EHV charges'!$D:$P,13,FALSE)),"")</f>
        <v/>
      </c>
    </row>
    <row r="130" spans="1:8" ht="12.75" customHeight="1" x14ac:dyDescent="0.25">
      <c r="A130" s="204" t="str" cm="1">
        <f t="array" ref="A130">IFERROR(INDEX('Annex 2 Designated EHV charges'!$D$10:$D$300, MATCH(0, IF(ISBLANK('Annex 2 Designated EHV charges'!$D$10:$D$300),1, COUNTIF(A$4:$A129, 'Annex 2 Designated EHV charges'!$D$10:$D$300)), 0)),"")</f>
        <v/>
      </c>
      <c r="B130" s="203" t="str">
        <f>IF($A130="","",VLOOKUP($A130,'Annex 2 Designated EHV charges'!$D:$O,2,0))</f>
        <v/>
      </c>
      <c r="C130" s="204" t="str">
        <f>IF($A130="","",VLOOKUP($A130,'Annex 2 Designated EHV charges'!$D:$O,3,0))</f>
        <v/>
      </c>
      <c r="D130" s="203" t="str">
        <f>IF($A130="","",VLOOKUP($A130,'Annex 2 Designated EHV charges'!$D:$O,4,0))</f>
        <v/>
      </c>
      <c r="E130" s="215" t="str">
        <f>IFERROR(IF(VLOOKUP($A130,'Annex 2 Designated EHV charges'!$D:$P,10,FALSE)=0,"",VLOOKUP($A130,'Annex 2 Designated EHV charges'!$D:$P,10,FALSE)),"")</f>
        <v/>
      </c>
      <c r="F130" s="214" t="str">
        <f>IFERROR(IF(VLOOKUP($A130,'Annex 2 Designated EHV charges'!$D:$P,11,FALSE)=0,"",VLOOKUP($A130,'Annex 2 Designated EHV charges'!$D:$P,11,FALSE)),"")</f>
        <v/>
      </c>
      <c r="G130" s="214" t="str">
        <f>IFERROR(IF(VLOOKUP($A130,'Annex 2 Designated EHV charges'!$D:$P,12,FALSE)=0,"",VLOOKUP($A130,'Annex 2 Designated EHV charges'!$D:$P,12,FALSE)),"")</f>
        <v/>
      </c>
      <c r="H130" s="214" t="str">
        <f>IFERROR(IF(VLOOKUP($A130,'Annex 2 Designated EHV charges'!$D:$P,13,FALSE)=0,"",VLOOKUP($A130,'Annex 2 Designated EHV charges'!$D:$P,13,FALSE)),"")</f>
        <v/>
      </c>
    </row>
    <row r="131" spans="1:8" ht="12.75" customHeight="1" x14ac:dyDescent="0.25">
      <c r="A131" s="204" t="str" cm="1">
        <f t="array" ref="A131">IFERROR(INDEX('Annex 2 Designated EHV charges'!$D$10:$D$300, MATCH(0, IF(ISBLANK('Annex 2 Designated EHV charges'!$D$10:$D$300),1, COUNTIF(A$4:$A130, 'Annex 2 Designated EHV charges'!$D$10:$D$300)), 0)),"")</f>
        <v/>
      </c>
      <c r="B131" s="203" t="str">
        <f>IF($A131="","",VLOOKUP($A131,'Annex 2 Designated EHV charges'!$D:$O,2,0))</f>
        <v/>
      </c>
      <c r="C131" s="204" t="str">
        <f>IF($A131="","",VLOOKUP($A131,'Annex 2 Designated EHV charges'!$D:$O,3,0))</f>
        <v/>
      </c>
      <c r="D131" s="203" t="str">
        <f>IF($A131="","",VLOOKUP($A131,'Annex 2 Designated EHV charges'!$D:$O,4,0))</f>
        <v/>
      </c>
      <c r="E131" s="215" t="str">
        <f>IFERROR(IF(VLOOKUP($A131,'Annex 2 Designated EHV charges'!$D:$P,10,FALSE)=0,"",VLOOKUP($A131,'Annex 2 Designated EHV charges'!$D:$P,10,FALSE)),"")</f>
        <v/>
      </c>
      <c r="F131" s="214" t="str">
        <f>IFERROR(IF(VLOOKUP($A131,'Annex 2 Designated EHV charges'!$D:$P,11,FALSE)=0,"",VLOOKUP($A131,'Annex 2 Designated EHV charges'!$D:$P,11,FALSE)),"")</f>
        <v/>
      </c>
      <c r="G131" s="214" t="str">
        <f>IFERROR(IF(VLOOKUP($A131,'Annex 2 Designated EHV charges'!$D:$P,12,FALSE)=0,"",VLOOKUP($A131,'Annex 2 Designated EHV charges'!$D:$P,12,FALSE)),"")</f>
        <v/>
      </c>
      <c r="H131" s="214" t="str">
        <f>IFERROR(IF(VLOOKUP($A131,'Annex 2 Designated EHV charges'!$D:$P,13,FALSE)=0,"",VLOOKUP($A131,'Annex 2 Designated EHV charges'!$D:$P,13,FALSE)),"")</f>
        <v/>
      </c>
    </row>
    <row r="132" spans="1:8" ht="12.75" customHeight="1" x14ac:dyDescent="0.25">
      <c r="A132" s="204" t="str" cm="1">
        <f t="array" ref="A132">IFERROR(INDEX('Annex 2 Designated EHV charges'!$D$10:$D$300, MATCH(0, IF(ISBLANK('Annex 2 Designated EHV charges'!$D$10:$D$300),1, COUNTIF(A$4:$A131, 'Annex 2 Designated EHV charges'!$D$10:$D$300)), 0)),"")</f>
        <v/>
      </c>
      <c r="B132" s="203" t="str">
        <f>IF($A132="","",VLOOKUP($A132,'Annex 2 Designated EHV charges'!$D:$O,2,0))</f>
        <v/>
      </c>
      <c r="C132" s="204" t="str">
        <f>IF($A132="","",VLOOKUP($A132,'Annex 2 Designated EHV charges'!$D:$O,3,0))</f>
        <v/>
      </c>
      <c r="D132" s="203" t="str">
        <f>IF($A132="","",VLOOKUP($A132,'Annex 2 Designated EHV charges'!$D:$O,4,0))</f>
        <v/>
      </c>
      <c r="E132" s="215" t="str">
        <f>IFERROR(IF(VLOOKUP($A132,'Annex 2 Designated EHV charges'!$D:$P,10,FALSE)=0,"",VLOOKUP($A132,'Annex 2 Designated EHV charges'!$D:$P,10,FALSE)),"")</f>
        <v/>
      </c>
      <c r="F132" s="214" t="str">
        <f>IFERROR(IF(VLOOKUP($A132,'Annex 2 Designated EHV charges'!$D:$P,11,FALSE)=0,"",VLOOKUP($A132,'Annex 2 Designated EHV charges'!$D:$P,11,FALSE)),"")</f>
        <v/>
      </c>
      <c r="G132" s="214" t="str">
        <f>IFERROR(IF(VLOOKUP($A132,'Annex 2 Designated EHV charges'!$D:$P,12,FALSE)=0,"",VLOOKUP($A132,'Annex 2 Designated EHV charges'!$D:$P,12,FALSE)),"")</f>
        <v/>
      </c>
      <c r="H132" s="214" t="str">
        <f>IFERROR(IF(VLOOKUP($A132,'Annex 2 Designated EHV charges'!$D:$P,13,FALSE)=0,"",VLOOKUP($A132,'Annex 2 Designated EHV charges'!$D:$P,13,FALSE)),"")</f>
        <v/>
      </c>
    </row>
    <row r="133" spans="1:8" ht="12.75" customHeight="1" x14ac:dyDescent="0.25">
      <c r="A133" s="204" t="str" cm="1">
        <f t="array" ref="A133">IFERROR(INDEX('Annex 2 Designated EHV charges'!$D$10:$D$300, MATCH(0, IF(ISBLANK('Annex 2 Designated EHV charges'!$D$10:$D$300),1, COUNTIF(A$4:$A132, 'Annex 2 Designated EHV charges'!$D$10:$D$300)), 0)),"")</f>
        <v/>
      </c>
      <c r="B133" s="203" t="str">
        <f>IF($A133="","",VLOOKUP($A133,'Annex 2 Designated EHV charges'!$D:$O,2,0))</f>
        <v/>
      </c>
      <c r="C133" s="204" t="str">
        <f>IF($A133="","",VLOOKUP($A133,'Annex 2 Designated EHV charges'!$D:$O,3,0))</f>
        <v/>
      </c>
      <c r="D133" s="203" t="str">
        <f>IF($A133="","",VLOOKUP($A133,'Annex 2 Designated EHV charges'!$D:$O,4,0))</f>
        <v/>
      </c>
      <c r="E133" s="215" t="str">
        <f>IFERROR(IF(VLOOKUP($A133,'Annex 2 Designated EHV charges'!$D:$P,10,FALSE)=0,"",VLOOKUP($A133,'Annex 2 Designated EHV charges'!$D:$P,10,FALSE)),"")</f>
        <v/>
      </c>
      <c r="F133" s="214" t="str">
        <f>IFERROR(IF(VLOOKUP($A133,'Annex 2 Designated EHV charges'!$D:$P,11,FALSE)=0,"",VLOOKUP($A133,'Annex 2 Designated EHV charges'!$D:$P,11,FALSE)),"")</f>
        <v/>
      </c>
      <c r="G133" s="214" t="str">
        <f>IFERROR(IF(VLOOKUP($A133,'Annex 2 Designated EHV charges'!$D:$P,12,FALSE)=0,"",VLOOKUP($A133,'Annex 2 Designated EHV charges'!$D:$P,12,FALSE)),"")</f>
        <v/>
      </c>
      <c r="H133" s="214" t="str">
        <f>IFERROR(IF(VLOOKUP($A133,'Annex 2 Designated EHV charges'!$D:$P,13,FALSE)=0,"",VLOOKUP($A133,'Annex 2 Designated EHV charges'!$D:$P,13,FALSE)),"")</f>
        <v/>
      </c>
    </row>
    <row r="134" spans="1:8" ht="12.75" customHeight="1" x14ac:dyDescent="0.25">
      <c r="A134" s="204" t="str" cm="1">
        <f t="array" ref="A134">IFERROR(INDEX('Annex 2 Designated EHV charges'!$D$10:$D$300, MATCH(0, IF(ISBLANK('Annex 2 Designated EHV charges'!$D$10:$D$300),1, COUNTIF(A$4:$A133, 'Annex 2 Designated EHV charges'!$D$10:$D$300)), 0)),"")</f>
        <v/>
      </c>
      <c r="B134" s="203" t="str">
        <f>IF($A134="","",VLOOKUP($A134,'Annex 2 Designated EHV charges'!$D:$O,2,0))</f>
        <v/>
      </c>
      <c r="C134" s="204" t="str">
        <f>IF($A134="","",VLOOKUP($A134,'Annex 2 Designated EHV charges'!$D:$O,3,0))</f>
        <v/>
      </c>
      <c r="D134" s="203" t="str">
        <f>IF($A134="","",VLOOKUP($A134,'Annex 2 Designated EHV charges'!$D:$O,4,0))</f>
        <v/>
      </c>
      <c r="E134" s="215" t="str">
        <f>IFERROR(IF(VLOOKUP($A134,'Annex 2 Designated EHV charges'!$D:$P,10,FALSE)=0,"",VLOOKUP($A134,'Annex 2 Designated EHV charges'!$D:$P,10,FALSE)),"")</f>
        <v/>
      </c>
      <c r="F134" s="214" t="str">
        <f>IFERROR(IF(VLOOKUP($A134,'Annex 2 Designated EHV charges'!$D:$P,11,FALSE)=0,"",VLOOKUP($A134,'Annex 2 Designated EHV charges'!$D:$P,11,FALSE)),"")</f>
        <v/>
      </c>
      <c r="G134" s="214" t="str">
        <f>IFERROR(IF(VLOOKUP($A134,'Annex 2 Designated EHV charges'!$D:$P,12,FALSE)=0,"",VLOOKUP($A134,'Annex 2 Designated EHV charges'!$D:$P,12,FALSE)),"")</f>
        <v/>
      </c>
      <c r="H134" s="214" t="str">
        <f>IFERROR(IF(VLOOKUP($A134,'Annex 2 Designated EHV charges'!$D:$P,13,FALSE)=0,"",VLOOKUP($A134,'Annex 2 Designated EHV charges'!$D:$P,13,FALSE)),"")</f>
        <v/>
      </c>
    </row>
    <row r="135" spans="1:8" ht="12.75" customHeight="1" x14ac:dyDescent="0.25">
      <c r="A135" s="204" t="str" cm="1">
        <f t="array" ref="A135">IFERROR(INDEX('Annex 2 Designated EHV charges'!$D$10:$D$300, MATCH(0, IF(ISBLANK('Annex 2 Designated EHV charges'!$D$10:$D$300),1, COUNTIF(A$4:$A134, 'Annex 2 Designated EHV charges'!$D$10:$D$300)), 0)),"")</f>
        <v/>
      </c>
      <c r="B135" s="203" t="str">
        <f>IF($A135="","",VLOOKUP($A135,'Annex 2 Designated EHV charges'!$D:$O,2,0))</f>
        <v/>
      </c>
      <c r="C135" s="204" t="str">
        <f>IF($A135="","",VLOOKUP($A135,'Annex 2 Designated EHV charges'!$D:$O,3,0))</f>
        <v/>
      </c>
      <c r="D135" s="203" t="str">
        <f>IF($A135="","",VLOOKUP($A135,'Annex 2 Designated EHV charges'!$D:$O,4,0))</f>
        <v/>
      </c>
      <c r="E135" s="215" t="str">
        <f>IFERROR(IF(VLOOKUP($A135,'Annex 2 Designated EHV charges'!$D:$P,10,FALSE)=0,"",VLOOKUP($A135,'Annex 2 Designated EHV charges'!$D:$P,10,FALSE)),"")</f>
        <v/>
      </c>
      <c r="F135" s="214" t="str">
        <f>IFERROR(IF(VLOOKUP($A135,'Annex 2 Designated EHV charges'!$D:$P,11,FALSE)=0,"",VLOOKUP($A135,'Annex 2 Designated EHV charges'!$D:$P,11,FALSE)),"")</f>
        <v/>
      </c>
      <c r="G135" s="214" t="str">
        <f>IFERROR(IF(VLOOKUP($A135,'Annex 2 Designated EHV charges'!$D:$P,12,FALSE)=0,"",VLOOKUP($A135,'Annex 2 Designated EHV charges'!$D:$P,12,FALSE)),"")</f>
        <v/>
      </c>
      <c r="H135" s="214" t="str">
        <f>IFERROR(IF(VLOOKUP($A135,'Annex 2 Designated EHV charges'!$D:$P,13,FALSE)=0,"",VLOOKUP($A135,'Annex 2 Designated EHV charges'!$D:$P,13,FALSE)),"")</f>
        <v/>
      </c>
    </row>
    <row r="136" spans="1:8" ht="12.75" customHeight="1" x14ac:dyDescent="0.25">
      <c r="A136" s="204" t="str" cm="1">
        <f t="array" ref="A136">IFERROR(INDEX('Annex 2 Designated EHV charges'!$D$10:$D$300, MATCH(0, IF(ISBLANK('Annex 2 Designated EHV charges'!$D$10:$D$300),1, COUNTIF(A$4:$A135, 'Annex 2 Designated EHV charges'!$D$10:$D$300)), 0)),"")</f>
        <v/>
      </c>
      <c r="B136" s="203" t="str">
        <f>IF($A136="","",VLOOKUP($A136,'Annex 2 Designated EHV charges'!$D:$O,2,0))</f>
        <v/>
      </c>
      <c r="C136" s="204" t="str">
        <f>IF($A136="","",VLOOKUP($A136,'Annex 2 Designated EHV charges'!$D:$O,3,0))</f>
        <v/>
      </c>
      <c r="D136" s="203" t="str">
        <f>IF($A136="","",VLOOKUP($A136,'Annex 2 Designated EHV charges'!$D:$O,4,0))</f>
        <v/>
      </c>
      <c r="E136" s="215" t="str">
        <f>IFERROR(IF(VLOOKUP($A136,'Annex 2 Designated EHV charges'!$D:$P,10,FALSE)=0,"",VLOOKUP($A136,'Annex 2 Designated EHV charges'!$D:$P,10,FALSE)),"")</f>
        <v/>
      </c>
      <c r="F136" s="214" t="str">
        <f>IFERROR(IF(VLOOKUP($A136,'Annex 2 Designated EHV charges'!$D:$P,11,FALSE)=0,"",VLOOKUP($A136,'Annex 2 Designated EHV charges'!$D:$P,11,FALSE)),"")</f>
        <v/>
      </c>
      <c r="G136" s="214" t="str">
        <f>IFERROR(IF(VLOOKUP($A136,'Annex 2 Designated EHV charges'!$D:$P,12,FALSE)=0,"",VLOOKUP($A136,'Annex 2 Designated EHV charges'!$D:$P,12,FALSE)),"")</f>
        <v/>
      </c>
      <c r="H136" s="214" t="str">
        <f>IFERROR(IF(VLOOKUP($A136,'Annex 2 Designated EHV charges'!$D:$P,13,FALSE)=0,"",VLOOKUP($A136,'Annex 2 Designated EHV charges'!$D:$P,13,FALSE)),"")</f>
        <v/>
      </c>
    </row>
    <row r="137" spans="1:8" ht="12.75" customHeight="1" x14ac:dyDescent="0.25">
      <c r="A137" s="204" t="str" cm="1">
        <f t="array" ref="A137">IFERROR(INDEX('Annex 2 Designated EHV charges'!$D$10:$D$300, MATCH(0, IF(ISBLANK('Annex 2 Designated EHV charges'!$D$10:$D$300),1, COUNTIF(A$4:$A136, 'Annex 2 Designated EHV charges'!$D$10:$D$300)), 0)),"")</f>
        <v/>
      </c>
      <c r="B137" s="203" t="str">
        <f>IF($A137="","",VLOOKUP($A137,'Annex 2 Designated EHV charges'!$D:$O,2,0))</f>
        <v/>
      </c>
      <c r="C137" s="204" t="str">
        <f>IF($A137="","",VLOOKUP($A137,'Annex 2 Designated EHV charges'!$D:$O,3,0))</f>
        <v/>
      </c>
      <c r="D137" s="203" t="str">
        <f>IF($A137="","",VLOOKUP($A137,'Annex 2 Designated EHV charges'!$D:$O,4,0))</f>
        <v/>
      </c>
      <c r="E137" s="215" t="str">
        <f>IFERROR(IF(VLOOKUP($A137,'Annex 2 Designated EHV charges'!$D:$P,10,FALSE)=0,"",VLOOKUP($A137,'Annex 2 Designated EHV charges'!$D:$P,10,FALSE)),"")</f>
        <v/>
      </c>
      <c r="F137" s="214" t="str">
        <f>IFERROR(IF(VLOOKUP($A137,'Annex 2 Designated EHV charges'!$D:$P,11,FALSE)=0,"",VLOOKUP($A137,'Annex 2 Designated EHV charges'!$D:$P,11,FALSE)),"")</f>
        <v/>
      </c>
      <c r="G137" s="214" t="str">
        <f>IFERROR(IF(VLOOKUP($A137,'Annex 2 Designated EHV charges'!$D:$P,12,FALSE)=0,"",VLOOKUP($A137,'Annex 2 Designated EHV charges'!$D:$P,12,FALSE)),"")</f>
        <v/>
      </c>
      <c r="H137" s="214" t="str">
        <f>IFERROR(IF(VLOOKUP($A137,'Annex 2 Designated EHV charges'!$D:$P,13,FALSE)=0,"",VLOOKUP($A137,'Annex 2 Designated EHV charges'!$D:$P,13,FALSE)),"")</f>
        <v/>
      </c>
    </row>
    <row r="138" spans="1:8" ht="12.75" customHeight="1" x14ac:dyDescent="0.25">
      <c r="A138" s="204" t="str" cm="1">
        <f t="array" ref="A138">IFERROR(INDEX('Annex 2 Designated EHV charges'!$D$10:$D$300, MATCH(0, IF(ISBLANK('Annex 2 Designated EHV charges'!$D$10:$D$300),1, COUNTIF(A$4:$A137, 'Annex 2 Designated EHV charges'!$D$10:$D$300)), 0)),"")</f>
        <v/>
      </c>
      <c r="B138" s="203" t="str">
        <f>IF($A138="","",VLOOKUP($A138,'Annex 2 Designated EHV charges'!$D:$O,2,0))</f>
        <v/>
      </c>
      <c r="C138" s="204" t="str">
        <f>IF($A138="","",VLOOKUP($A138,'Annex 2 Designated EHV charges'!$D:$O,3,0))</f>
        <v/>
      </c>
      <c r="D138" s="203" t="str">
        <f>IF($A138="","",VLOOKUP($A138,'Annex 2 Designated EHV charges'!$D:$O,4,0))</f>
        <v/>
      </c>
      <c r="E138" s="215" t="str">
        <f>IFERROR(IF(VLOOKUP($A138,'Annex 2 Designated EHV charges'!$D:$P,10,FALSE)=0,"",VLOOKUP($A138,'Annex 2 Designated EHV charges'!$D:$P,10,FALSE)),"")</f>
        <v/>
      </c>
      <c r="F138" s="214" t="str">
        <f>IFERROR(IF(VLOOKUP($A138,'Annex 2 Designated EHV charges'!$D:$P,11,FALSE)=0,"",VLOOKUP($A138,'Annex 2 Designated EHV charges'!$D:$P,11,FALSE)),"")</f>
        <v/>
      </c>
      <c r="G138" s="214" t="str">
        <f>IFERROR(IF(VLOOKUP($A138,'Annex 2 Designated EHV charges'!$D:$P,12,FALSE)=0,"",VLOOKUP($A138,'Annex 2 Designated EHV charges'!$D:$P,12,FALSE)),"")</f>
        <v/>
      </c>
      <c r="H138" s="214" t="str">
        <f>IFERROR(IF(VLOOKUP($A138,'Annex 2 Designated EHV charges'!$D:$P,13,FALSE)=0,"",VLOOKUP($A138,'Annex 2 Designated EHV charges'!$D:$P,13,FALSE)),"")</f>
        <v/>
      </c>
    </row>
    <row r="139" spans="1:8" ht="12.75" customHeight="1" x14ac:dyDescent="0.25">
      <c r="A139" s="204" t="str" cm="1">
        <f t="array" ref="A139">IFERROR(INDEX('Annex 2 Designated EHV charges'!$D$10:$D$300, MATCH(0, IF(ISBLANK('Annex 2 Designated EHV charges'!$D$10:$D$300),1, COUNTIF(A$4:$A138, 'Annex 2 Designated EHV charges'!$D$10:$D$300)), 0)),"")</f>
        <v/>
      </c>
      <c r="B139" s="203" t="str">
        <f>IF($A139="","",VLOOKUP($A139,'Annex 2 Designated EHV charges'!$D:$O,2,0))</f>
        <v/>
      </c>
      <c r="C139" s="204" t="str">
        <f>IF($A139="","",VLOOKUP($A139,'Annex 2 Designated EHV charges'!$D:$O,3,0))</f>
        <v/>
      </c>
      <c r="D139" s="203" t="str">
        <f>IF($A139="","",VLOOKUP($A139,'Annex 2 Designated EHV charges'!$D:$O,4,0))</f>
        <v/>
      </c>
      <c r="E139" s="215" t="str">
        <f>IFERROR(IF(VLOOKUP($A139,'Annex 2 Designated EHV charges'!$D:$P,10,FALSE)=0,"",VLOOKUP($A139,'Annex 2 Designated EHV charges'!$D:$P,10,FALSE)),"")</f>
        <v/>
      </c>
      <c r="F139" s="214" t="str">
        <f>IFERROR(IF(VLOOKUP($A139,'Annex 2 Designated EHV charges'!$D:$P,11,FALSE)=0,"",VLOOKUP($A139,'Annex 2 Designated EHV charges'!$D:$P,11,FALSE)),"")</f>
        <v/>
      </c>
      <c r="G139" s="214" t="str">
        <f>IFERROR(IF(VLOOKUP($A139,'Annex 2 Designated EHV charges'!$D:$P,12,FALSE)=0,"",VLOOKUP($A139,'Annex 2 Designated EHV charges'!$D:$P,12,FALSE)),"")</f>
        <v/>
      </c>
      <c r="H139" s="214" t="str">
        <f>IFERROR(IF(VLOOKUP($A139,'Annex 2 Designated EHV charges'!$D:$P,13,FALSE)=0,"",VLOOKUP($A139,'Annex 2 Designated EHV charges'!$D:$P,13,FALSE)),"")</f>
        <v/>
      </c>
    </row>
    <row r="140" spans="1:8" ht="12.75" customHeight="1" x14ac:dyDescent="0.25">
      <c r="A140" s="204" t="str" cm="1">
        <f t="array" ref="A140">IFERROR(INDEX('Annex 2 Designated EHV charges'!$D$10:$D$300, MATCH(0, IF(ISBLANK('Annex 2 Designated EHV charges'!$D$10:$D$300),1, COUNTIF(A$4:$A139, 'Annex 2 Designated EHV charges'!$D$10:$D$300)), 0)),"")</f>
        <v/>
      </c>
      <c r="B140" s="203" t="str">
        <f>IF($A140="","",VLOOKUP($A140,'Annex 2 Designated EHV charges'!$D:$O,2,0))</f>
        <v/>
      </c>
      <c r="C140" s="204" t="str">
        <f>IF($A140="","",VLOOKUP($A140,'Annex 2 Designated EHV charges'!$D:$O,3,0))</f>
        <v/>
      </c>
      <c r="D140" s="203" t="str">
        <f>IF($A140="","",VLOOKUP($A140,'Annex 2 Designated EHV charges'!$D:$O,4,0))</f>
        <v/>
      </c>
      <c r="E140" s="215" t="str">
        <f>IFERROR(IF(VLOOKUP($A140,'Annex 2 Designated EHV charges'!$D:$P,10,FALSE)=0,"",VLOOKUP($A140,'Annex 2 Designated EHV charges'!$D:$P,10,FALSE)),"")</f>
        <v/>
      </c>
      <c r="F140" s="214" t="str">
        <f>IFERROR(IF(VLOOKUP($A140,'Annex 2 Designated EHV charges'!$D:$P,11,FALSE)=0,"",VLOOKUP($A140,'Annex 2 Designated EHV charges'!$D:$P,11,FALSE)),"")</f>
        <v/>
      </c>
      <c r="G140" s="214" t="str">
        <f>IFERROR(IF(VLOOKUP($A140,'Annex 2 Designated EHV charges'!$D:$P,12,FALSE)=0,"",VLOOKUP($A140,'Annex 2 Designated EHV charges'!$D:$P,12,FALSE)),"")</f>
        <v/>
      </c>
      <c r="H140" s="214" t="str">
        <f>IFERROR(IF(VLOOKUP($A140,'Annex 2 Designated EHV charges'!$D:$P,13,FALSE)=0,"",VLOOKUP($A140,'Annex 2 Designated EHV charges'!$D:$P,13,FALSE)),"")</f>
        <v/>
      </c>
    </row>
    <row r="141" spans="1:8" ht="12.75" customHeight="1" x14ac:dyDescent="0.25">
      <c r="A141" s="204" t="str" cm="1">
        <f t="array" ref="A141">IFERROR(INDEX('Annex 2 Designated EHV charges'!$D$10:$D$300, MATCH(0, IF(ISBLANK('Annex 2 Designated EHV charges'!$D$10:$D$300),1, COUNTIF(A$4:$A140, 'Annex 2 Designated EHV charges'!$D$10:$D$300)), 0)),"")</f>
        <v/>
      </c>
      <c r="B141" s="203" t="str">
        <f>IF($A141="","",VLOOKUP($A141,'Annex 2 Designated EHV charges'!$D:$O,2,0))</f>
        <v/>
      </c>
      <c r="C141" s="204" t="str">
        <f>IF($A141="","",VLOOKUP($A141,'Annex 2 Designated EHV charges'!$D:$O,3,0))</f>
        <v/>
      </c>
      <c r="D141" s="203" t="str">
        <f>IF($A141="","",VLOOKUP($A141,'Annex 2 Designated EHV charges'!$D:$O,4,0))</f>
        <v/>
      </c>
      <c r="E141" s="215" t="str">
        <f>IFERROR(IF(VLOOKUP($A141,'Annex 2 Designated EHV charges'!$D:$P,10,FALSE)=0,"",VLOOKUP($A141,'Annex 2 Designated EHV charges'!$D:$P,10,FALSE)),"")</f>
        <v/>
      </c>
      <c r="F141" s="214" t="str">
        <f>IFERROR(IF(VLOOKUP($A141,'Annex 2 Designated EHV charges'!$D:$P,11,FALSE)=0,"",VLOOKUP($A141,'Annex 2 Designated EHV charges'!$D:$P,11,FALSE)),"")</f>
        <v/>
      </c>
      <c r="G141" s="214" t="str">
        <f>IFERROR(IF(VLOOKUP($A141,'Annex 2 Designated EHV charges'!$D:$P,12,FALSE)=0,"",VLOOKUP($A141,'Annex 2 Designated EHV charges'!$D:$P,12,FALSE)),"")</f>
        <v/>
      </c>
      <c r="H141" s="214" t="str">
        <f>IFERROR(IF(VLOOKUP($A141,'Annex 2 Designated EHV charges'!$D:$P,13,FALSE)=0,"",VLOOKUP($A141,'Annex 2 Designated EHV charges'!$D:$P,13,FALSE)),"")</f>
        <v/>
      </c>
    </row>
    <row r="142" spans="1:8" ht="12.75" customHeight="1" x14ac:dyDescent="0.25">
      <c r="A142" s="204" t="str" cm="1">
        <f t="array" ref="A142">IFERROR(INDEX('Annex 2 Designated EHV charges'!$D$10:$D$300, MATCH(0, IF(ISBLANK('Annex 2 Designated EHV charges'!$D$10:$D$300),1, COUNTIF(A$4:$A141, 'Annex 2 Designated EHV charges'!$D$10:$D$300)), 0)),"")</f>
        <v/>
      </c>
      <c r="B142" s="203" t="str">
        <f>IF($A142="","",VLOOKUP($A142,'Annex 2 Designated EHV charges'!$D:$O,2,0))</f>
        <v/>
      </c>
      <c r="C142" s="204" t="str">
        <f>IF($A142="","",VLOOKUP($A142,'Annex 2 Designated EHV charges'!$D:$O,3,0))</f>
        <v/>
      </c>
      <c r="D142" s="203" t="str">
        <f>IF($A142="","",VLOOKUP($A142,'Annex 2 Designated EHV charges'!$D:$O,4,0))</f>
        <v/>
      </c>
      <c r="E142" s="215" t="str">
        <f>IFERROR(IF(VLOOKUP($A142,'Annex 2 Designated EHV charges'!$D:$P,10,FALSE)=0,"",VLOOKUP($A142,'Annex 2 Designated EHV charges'!$D:$P,10,FALSE)),"")</f>
        <v/>
      </c>
      <c r="F142" s="214" t="str">
        <f>IFERROR(IF(VLOOKUP($A142,'Annex 2 Designated EHV charges'!$D:$P,11,FALSE)=0,"",VLOOKUP($A142,'Annex 2 Designated EHV charges'!$D:$P,11,FALSE)),"")</f>
        <v/>
      </c>
      <c r="G142" s="214" t="str">
        <f>IFERROR(IF(VLOOKUP($A142,'Annex 2 Designated EHV charges'!$D:$P,12,FALSE)=0,"",VLOOKUP($A142,'Annex 2 Designated EHV charges'!$D:$P,12,FALSE)),"")</f>
        <v/>
      </c>
      <c r="H142" s="214" t="str">
        <f>IFERROR(IF(VLOOKUP($A142,'Annex 2 Designated EHV charges'!$D:$P,13,FALSE)=0,"",VLOOKUP($A142,'Annex 2 Designated EHV charges'!$D:$P,13,FALSE)),"")</f>
        <v/>
      </c>
    </row>
    <row r="143" spans="1:8" ht="12.75" customHeight="1" x14ac:dyDescent="0.25">
      <c r="A143" s="204" t="str" cm="1">
        <f t="array" ref="A143">IFERROR(INDEX('Annex 2 Designated EHV charges'!$D$10:$D$300, MATCH(0, IF(ISBLANK('Annex 2 Designated EHV charges'!$D$10:$D$300),1, COUNTIF(A$4:$A142, 'Annex 2 Designated EHV charges'!$D$10:$D$300)), 0)),"")</f>
        <v/>
      </c>
      <c r="B143" s="203" t="str">
        <f>IF($A143="","",VLOOKUP($A143,'Annex 2 Designated EHV charges'!$D:$O,2,0))</f>
        <v/>
      </c>
      <c r="C143" s="204" t="str">
        <f>IF($A143="","",VLOOKUP($A143,'Annex 2 Designated EHV charges'!$D:$O,3,0))</f>
        <v/>
      </c>
      <c r="D143" s="203" t="str">
        <f>IF($A143="","",VLOOKUP($A143,'Annex 2 Designated EHV charges'!$D:$O,4,0))</f>
        <v/>
      </c>
      <c r="E143" s="215" t="str">
        <f>IFERROR(IF(VLOOKUP($A143,'Annex 2 Designated EHV charges'!$D:$P,10,FALSE)=0,"",VLOOKUP($A143,'Annex 2 Designated EHV charges'!$D:$P,10,FALSE)),"")</f>
        <v/>
      </c>
      <c r="F143" s="214" t="str">
        <f>IFERROR(IF(VLOOKUP($A143,'Annex 2 Designated EHV charges'!$D:$P,11,FALSE)=0,"",VLOOKUP($A143,'Annex 2 Designated EHV charges'!$D:$P,11,FALSE)),"")</f>
        <v/>
      </c>
      <c r="G143" s="214" t="str">
        <f>IFERROR(IF(VLOOKUP($A143,'Annex 2 Designated EHV charges'!$D:$P,12,FALSE)=0,"",VLOOKUP($A143,'Annex 2 Designated EHV charges'!$D:$P,12,FALSE)),"")</f>
        <v/>
      </c>
      <c r="H143" s="214" t="str">
        <f>IFERROR(IF(VLOOKUP($A143,'Annex 2 Designated EHV charges'!$D:$P,13,FALSE)=0,"",VLOOKUP($A143,'Annex 2 Designated EHV charges'!$D:$P,13,FALSE)),"")</f>
        <v/>
      </c>
    </row>
    <row r="144" spans="1:8" ht="12.75" customHeight="1" x14ac:dyDescent="0.25">
      <c r="A144" s="204" t="str" cm="1">
        <f t="array" ref="A144">IFERROR(INDEX('Annex 2 Designated EHV charges'!$D$10:$D$300, MATCH(0, IF(ISBLANK('Annex 2 Designated EHV charges'!$D$10:$D$300),1, COUNTIF(A$4:$A143, 'Annex 2 Designated EHV charges'!$D$10:$D$300)), 0)),"")</f>
        <v/>
      </c>
      <c r="B144" s="203" t="str">
        <f>IF($A144="","",VLOOKUP($A144,'Annex 2 Designated EHV charges'!$D:$O,2,0))</f>
        <v/>
      </c>
      <c r="C144" s="204" t="str">
        <f>IF($A144="","",VLOOKUP($A144,'Annex 2 Designated EHV charges'!$D:$O,3,0))</f>
        <v/>
      </c>
      <c r="D144" s="203" t="str">
        <f>IF($A144="","",VLOOKUP($A144,'Annex 2 Designated EHV charges'!$D:$O,4,0))</f>
        <v/>
      </c>
      <c r="E144" s="215" t="str">
        <f>IFERROR(IF(VLOOKUP($A144,'Annex 2 Designated EHV charges'!$D:$P,10,FALSE)=0,"",VLOOKUP($A144,'Annex 2 Designated EHV charges'!$D:$P,10,FALSE)),"")</f>
        <v/>
      </c>
      <c r="F144" s="214" t="str">
        <f>IFERROR(IF(VLOOKUP($A144,'Annex 2 Designated EHV charges'!$D:$P,11,FALSE)=0,"",VLOOKUP($A144,'Annex 2 Designated EHV charges'!$D:$P,11,FALSE)),"")</f>
        <v/>
      </c>
      <c r="G144" s="214" t="str">
        <f>IFERROR(IF(VLOOKUP($A144,'Annex 2 Designated EHV charges'!$D:$P,12,FALSE)=0,"",VLOOKUP($A144,'Annex 2 Designated EHV charges'!$D:$P,12,FALSE)),"")</f>
        <v/>
      </c>
      <c r="H144" s="214" t="str">
        <f>IFERROR(IF(VLOOKUP($A144,'Annex 2 Designated EHV charges'!$D:$P,13,FALSE)=0,"",VLOOKUP($A144,'Annex 2 Designated EHV charges'!$D:$P,13,FALSE)),"")</f>
        <v/>
      </c>
    </row>
    <row r="145" spans="1:8" ht="12.75" customHeight="1" x14ac:dyDescent="0.25">
      <c r="A145" s="204" t="str" cm="1">
        <f t="array" ref="A145">IFERROR(INDEX('Annex 2 Designated EHV charges'!$D$10:$D$300, MATCH(0, IF(ISBLANK('Annex 2 Designated EHV charges'!$D$10:$D$300),1, COUNTIF(A$4:$A144, 'Annex 2 Designated EHV charges'!$D$10:$D$300)), 0)),"")</f>
        <v/>
      </c>
      <c r="B145" s="203" t="str">
        <f>IF($A145="","",VLOOKUP($A145,'Annex 2 Designated EHV charges'!$D:$O,2,0))</f>
        <v/>
      </c>
      <c r="C145" s="204" t="str">
        <f>IF($A145="","",VLOOKUP($A145,'Annex 2 Designated EHV charges'!$D:$O,3,0))</f>
        <v/>
      </c>
      <c r="D145" s="203" t="str">
        <f>IF($A145="","",VLOOKUP($A145,'Annex 2 Designated EHV charges'!$D:$O,4,0))</f>
        <v/>
      </c>
      <c r="E145" s="215" t="str">
        <f>IFERROR(IF(VLOOKUP($A145,'Annex 2 Designated EHV charges'!$D:$P,10,FALSE)=0,"",VLOOKUP($A145,'Annex 2 Designated EHV charges'!$D:$P,10,FALSE)),"")</f>
        <v/>
      </c>
      <c r="F145" s="214" t="str">
        <f>IFERROR(IF(VLOOKUP($A145,'Annex 2 Designated EHV charges'!$D:$P,11,FALSE)=0,"",VLOOKUP($A145,'Annex 2 Designated EHV charges'!$D:$P,11,FALSE)),"")</f>
        <v/>
      </c>
      <c r="G145" s="214" t="str">
        <f>IFERROR(IF(VLOOKUP($A145,'Annex 2 Designated EHV charges'!$D:$P,12,FALSE)=0,"",VLOOKUP($A145,'Annex 2 Designated EHV charges'!$D:$P,12,FALSE)),"")</f>
        <v/>
      </c>
      <c r="H145" s="214" t="str">
        <f>IFERROR(IF(VLOOKUP($A145,'Annex 2 Designated EHV charges'!$D:$P,13,FALSE)=0,"",VLOOKUP($A145,'Annex 2 Designated EHV charges'!$D:$P,13,FALSE)),"")</f>
        <v/>
      </c>
    </row>
    <row r="146" spans="1:8" ht="12.75" customHeight="1" x14ac:dyDescent="0.25">
      <c r="A146" s="204" t="str" cm="1">
        <f t="array" ref="A146">IFERROR(INDEX('Annex 2 Designated EHV charges'!$D$10:$D$300, MATCH(0, IF(ISBLANK('Annex 2 Designated EHV charges'!$D$10:$D$300),1, COUNTIF(A$4:$A145, 'Annex 2 Designated EHV charges'!$D$10:$D$300)), 0)),"")</f>
        <v/>
      </c>
      <c r="B146" s="203" t="str">
        <f>IF($A146="","",VLOOKUP($A146,'Annex 2 Designated EHV charges'!$D:$O,2,0))</f>
        <v/>
      </c>
      <c r="C146" s="204" t="str">
        <f>IF($A146="","",VLOOKUP($A146,'Annex 2 Designated EHV charges'!$D:$O,3,0))</f>
        <v/>
      </c>
      <c r="D146" s="203" t="str">
        <f>IF($A146="","",VLOOKUP($A146,'Annex 2 Designated EHV charges'!$D:$O,4,0))</f>
        <v/>
      </c>
      <c r="E146" s="215" t="str">
        <f>IFERROR(IF(VLOOKUP($A146,'Annex 2 Designated EHV charges'!$D:$P,10,FALSE)=0,"",VLOOKUP($A146,'Annex 2 Designated EHV charges'!$D:$P,10,FALSE)),"")</f>
        <v/>
      </c>
      <c r="F146" s="214" t="str">
        <f>IFERROR(IF(VLOOKUP($A146,'Annex 2 Designated EHV charges'!$D:$P,11,FALSE)=0,"",VLOOKUP($A146,'Annex 2 Designated EHV charges'!$D:$P,11,FALSE)),"")</f>
        <v/>
      </c>
      <c r="G146" s="214" t="str">
        <f>IFERROR(IF(VLOOKUP($A146,'Annex 2 Designated EHV charges'!$D:$P,12,FALSE)=0,"",VLOOKUP($A146,'Annex 2 Designated EHV charges'!$D:$P,12,FALSE)),"")</f>
        <v/>
      </c>
      <c r="H146" s="214" t="str">
        <f>IFERROR(IF(VLOOKUP($A146,'Annex 2 Designated EHV charges'!$D:$P,13,FALSE)=0,"",VLOOKUP($A146,'Annex 2 Designated EHV charges'!$D:$P,13,FALSE)),"")</f>
        <v/>
      </c>
    </row>
    <row r="147" spans="1:8" ht="12.75" customHeight="1" x14ac:dyDescent="0.25">
      <c r="A147" s="204" t="str" cm="1">
        <f t="array" ref="A147">IFERROR(INDEX('Annex 2 Designated EHV charges'!$D$10:$D$300, MATCH(0, IF(ISBLANK('Annex 2 Designated EHV charges'!$D$10:$D$300),1, COUNTIF(A$4:$A146, 'Annex 2 Designated EHV charges'!$D$10:$D$300)), 0)),"")</f>
        <v/>
      </c>
      <c r="B147" s="203" t="str">
        <f>IF($A147="","",VLOOKUP($A147,'Annex 2 Designated EHV charges'!$D:$O,2,0))</f>
        <v/>
      </c>
      <c r="C147" s="204" t="str">
        <f>IF($A147="","",VLOOKUP($A147,'Annex 2 Designated EHV charges'!$D:$O,3,0))</f>
        <v/>
      </c>
      <c r="D147" s="203" t="str">
        <f>IF($A147="","",VLOOKUP($A147,'Annex 2 Designated EHV charges'!$D:$O,4,0))</f>
        <v/>
      </c>
      <c r="E147" s="215" t="str">
        <f>IFERROR(IF(VLOOKUP($A147,'Annex 2 Designated EHV charges'!$D:$P,10,FALSE)=0,"",VLOOKUP($A147,'Annex 2 Designated EHV charges'!$D:$P,10,FALSE)),"")</f>
        <v/>
      </c>
      <c r="F147" s="214" t="str">
        <f>IFERROR(IF(VLOOKUP($A147,'Annex 2 Designated EHV charges'!$D:$P,11,FALSE)=0,"",VLOOKUP($A147,'Annex 2 Designated EHV charges'!$D:$P,11,FALSE)),"")</f>
        <v/>
      </c>
      <c r="G147" s="214" t="str">
        <f>IFERROR(IF(VLOOKUP($A147,'Annex 2 Designated EHV charges'!$D:$P,12,FALSE)=0,"",VLOOKUP($A147,'Annex 2 Designated EHV charges'!$D:$P,12,FALSE)),"")</f>
        <v/>
      </c>
      <c r="H147" s="214" t="str">
        <f>IFERROR(IF(VLOOKUP($A147,'Annex 2 Designated EHV charges'!$D:$P,13,FALSE)=0,"",VLOOKUP($A147,'Annex 2 Designated EHV charges'!$D:$P,13,FALSE)),"")</f>
        <v/>
      </c>
    </row>
    <row r="148" spans="1:8" ht="12.75" customHeight="1" x14ac:dyDescent="0.25">
      <c r="A148" s="204" t="str" cm="1">
        <f t="array" ref="A148">IFERROR(INDEX('Annex 2 Designated EHV charges'!$D$10:$D$300, MATCH(0, IF(ISBLANK('Annex 2 Designated EHV charges'!$D$10:$D$300),1, COUNTIF(A$4:$A147, 'Annex 2 Designated EHV charges'!$D$10:$D$300)), 0)),"")</f>
        <v/>
      </c>
      <c r="B148" s="203" t="str">
        <f>IF($A148="","",VLOOKUP($A148,'Annex 2 Designated EHV charges'!$D:$O,2,0))</f>
        <v/>
      </c>
      <c r="C148" s="204" t="str">
        <f>IF($A148="","",VLOOKUP($A148,'Annex 2 Designated EHV charges'!$D:$O,3,0))</f>
        <v/>
      </c>
      <c r="D148" s="203" t="str">
        <f>IF($A148="","",VLOOKUP($A148,'Annex 2 Designated EHV charges'!$D:$O,4,0))</f>
        <v/>
      </c>
      <c r="E148" s="215" t="str">
        <f>IFERROR(IF(VLOOKUP($A148,'Annex 2 Designated EHV charges'!$D:$P,10,FALSE)=0,"",VLOOKUP($A148,'Annex 2 Designated EHV charges'!$D:$P,10,FALSE)),"")</f>
        <v/>
      </c>
      <c r="F148" s="214" t="str">
        <f>IFERROR(IF(VLOOKUP($A148,'Annex 2 Designated EHV charges'!$D:$P,11,FALSE)=0,"",VLOOKUP($A148,'Annex 2 Designated EHV charges'!$D:$P,11,FALSE)),"")</f>
        <v/>
      </c>
      <c r="G148" s="214" t="str">
        <f>IFERROR(IF(VLOOKUP($A148,'Annex 2 Designated EHV charges'!$D:$P,12,FALSE)=0,"",VLOOKUP($A148,'Annex 2 Designated EHV charges'!$D:$P,12,FALSE)),"")</f>
        <v/>
      </c>
      <c r="H148" s="214" t="str">
        <f>IFERROR(IF(VLOOKUP($A148,'Annex 2 Designated EHV charges'!$D:$P,13,FALSE)=0,"",VLOOKUP($A148,'Annex 2 Designated EHV charges'!$D:$P,13,FALSE)),"")</f>
        <v/>
      </c>
    </row>
    <row r="149" spans="1:8" ht="12.75" customHeight="1" x14ac:dyDescent="0.25">
      <c r="A149" s="204" t="str" cm="1">
        <f t="array" ref="A149">IFERROR(INDEX('Annex 2 Designated EHV charges'!$D$10:$D$300, MATCH(0, IF(ISBLANK('Annex 2 Designated EHV charges'!$D$10:$D$300),1, COUNTIF(A$4:$A148, 'Annex 2 Designated EHV charges'!$D$10:$D$300)), 0)),"")</f>
        <v/>
      </c>
      <c r="B149" s="203" t="str">
        <f>IF($A149="","",VLOOKUP($A149,'Annex 2 Designated EHV charges'!$D:$O,2,0))</f>
        <v/>
      </c>
      <c r="C149" s="204" t="str">
        <f>IF($A149="","",VLOOKUP($A149,'Annex 2 Designated EHV charges'!$D:$O,3,0))</f>
        <v/>
      </c>
      <c r="D149" s="203" t="str">
        <f>IF($A149="","",VLOOKUP($A149,'Annex 2 Designated EHV charges'!$D:$O,4,0))</f>
        <v/>
      </c>
      <c r="E149" s="215" t="str">
        <f>IFERROR(IF(VLOOKUP($A149,'Annex 2 Designated EHV charges'!$D:$P,10,FALSE)=0,"",VLOOKUP($A149,'Annex 2 Designated EHV charges'!$D:$P,10,FALSE)),"")</f>
        <v/>
      </c>
      <c r="F149" s="214" t="str">
        <f>IFERROR(IF(VLOOKUP($A149,'Annex 2 Designated EHV charges'!$D:$P,11,FALSE)=0,"",VLOOKUP($A149,'Annex 2 Designated EHV charges'!$D:$P,11,FALSE)),"")</f>
        <v/>
      </c>
      <c r="G149" s="214" t="str">
        <f>IFERROR(IF(VLOOKUP($A149,'Annex 2 Designated EHV charges'!$D:$P,12,FALSE)=0,"",VLOOKUP($A149,'Annex 2 Designated EHV charges'!$D:$P,12,FALSE)),"")</f>
        <v/>
      </c>
      <c r="H149" s="214" t="str">
        <f>IFERROR(IF(VLOOKUP($A149,'Annex 2 Designated EHV charges'!$D:$P,13,FALSE)=0,"",VLOOKUP($A149,'Annex 2 Designated EHV charges'!$D:$P,13,FALSE)),"")</f>
        <v/>
      </c>
    </row>
    <row r="150" spans="1:8" ht="12.75" customHeight="1" x14ac:dyDescent="0.25">
      <c r="A150" s="204" t="str" cm="1">
        <f t="array" ref="A150">IFERROR(INDEX('Annex 2 Designated EHV charges'!$D$10:$D$300, MATCH(0, IF(ISBLANK('Annex 2 Designated EHV charges'!$D$10:$D$300),1, COUNTIF(A$4:$A149, 'Annex 2 Designated EHV charges'!$D$10:$D$300)), 0)),"")</f>
        <v/>
      </c>
      <c r="B150" s="203" t="str">
        <f>IF($A150="","",VLOOKUP($A150,'Annex 2 Designated EHV charges'!$D:$O,2,0))</f>
        <v/>
      </c>
      <c r="C150" s="204" t="str">
        <f>IF($A150="","",VLOOKUP($A150,'Annex 2 Designated EHV charges'!$D:$O,3,0))</f>
        <v/>
      </c>
      <c r="D150" s="203" t="str">
        <f>IF($A150="","",VLOOKUP($A150,'Annex 2 Designated EHV charges'!$D:$O,4,0))</f>
        <v/>
      </c>
      <c r="E150" s="215" t="str">
        <f>IFERROR(IF(VLOOKUP($A150,'Annex 2 Designated EHV charges'!$D:$P,10,FALSE)=0,"",VLOOKUP($A150,'Annex 2 Designated EHV charges'!$D:$P,10,FALSE)),"")</f>
        <v/>
      </c>
      <c r="F150" s="214" t="str">
        <f>IFERROR(IF(VLOOKUP($A150,'Annex 2 Designated EHV charges'!$D:$P,11,FALSE)=0,"",VLOOKUP($A150,'Annex 2 Designated EHV charges'!$D:$P,11,FALSE)),"")</f>
        <v/>
      </c>
      <c r="G150" s="214" t="str">
        <f>IFERROR(IF(VLOOKUP($A150,'Annex 2 Designated EHV charges'!$D:$P,12,FALSE)=0,"",VLOOKUP($A150,'Annex 2 Designated EHV charges'!$D:$P,12,FALSE)),"")</f>
        <v/>
      </c>
      <c r="H150" s="214" t="str">
        <f>IFERROR(IF(VLOOKUP($A150,'Annex 2 Designated EHV charges'!$D:$P,13,FALSE)=0,"",VLOOKUP($A150,'Annex 2 Designated EHV charges'!$D:$P,13,FALSE)),"")</f>
        <v/>
      </c>
    </row>
    <row r="151" spans="1:8" ht="12.75" customHeight="1" x14ac:dyDescent="0.25">
      <c r="A151" s="204" t="str" cm="1">
        <f t="array" ref="A151">IFERROR(INDEX('Annex 2 Designated EHV charges'!$D$10:$D$300, MATCH(0, IF(ISBLANK('Annex 2 Designated EHV charges'!$D$10:$D$300),1, COUNTIF(A$4:$A150, 'Annex 2 Designated EHV charges'!$D$10:$D$300)), 0)),"")</f>
        <v/>
      </c>
      <c r="B151" s="203" t="str">
        <f>IF($A151="","",VLOOKUP($A151,'Annex 2 Designated EHV charges'!$D:$O,2,0))</f>
        <v/>
      </c>
      <c r="C151" s="204" t="str">
        <f>IF($A151="","",VLOOKUP($A151,'Annex 2 Designated EHV charges'!$D:$O,3,0))</f>
        <v/>
      </c>
      <c r="D151" s="203" t="str">
        <f>IF($A151="","",VLOOKUP($A151,'Annex 2 Designated EHV charges'!$D:$O,4,0))</f>
        <v/>
      </c>
      <c r="E151" s="215" t="str">
        <f>IFERROR(IF(VLOOKUP($A151,'Annex 2 Designated EHV charges'!$D:$P,10,FALSE)=0,"",VLOOKUP($A151,'Annex 2 Designated EHV charges'!$D:$P,10,FALSE)),"")</f>
        <v/>
      </c>
      <c r="F151" s="214" t="str">
        <f>IFERROR(IF(VLOOKUP($A151,'Annex 2 Designated EHV charges'!$D:$P,11,FALSE)=0,"",VLOOKUP($A151,'Annex 2 Designated EHV charges'!$D:$P,11,FALSE)),"")</f>
        <v/>
      </c>
      <c r="G151" s="214" t="str">
        <f>IFERROR(IF(VLOOKUP($A151,'Annex 2 Designated EHV charges'!$D:$P,12,FALSE)=0,"",VLOOKUP($A151,'Annex 2 Designated EHV charges'!$D:$P,12,FALSE)),"")</f>
        <v/>
      </c>
      <c r="H151" s="214" t="str">
        <f>IFERROR(IF(VLOOKUP($A151,'Annex 2 Designated EHV charges'!$D:$P,13,FALSE)=0,"",VLOOKUP($A151,'Annex 2 Designated EHV charges'!$D:$P,13,FALSE)),"")</f>
        <v/>
      </c>
    </row>
    <row r="152" spans="1:8" x14ac:dyDescent="0.25">
      <c r="A152" s="204" t="str" cm="1">
        <f t="array" ref="A152">IFERROR(INDEX('Annex 2 Designated EHV charges'!$D$10:$D$300, MATCH(0, IF(ISBLANK('Annex 2 Designated EHV charges'!$D$10:$D$300),1, COUNTIF(A$4:$A151, 'Annex 2 Designated EHV charges'!$D$10:$D$300)), 0)),"")</f>
        <v/>
      </c>
      <c r="B152" s="203" t="str">
        <f>IF($A152="","",VLOOKUP($A152,'Annex 2 Designated EHV charges'!$D:$O,2,0))</f>
        <v/>
      </c>
      <c r="C152" s="204" t="str">
        <f>IF($A152="","",VLOOKUP($A152,'Annex 2 Designated EHV charges'!$D:$O,3,0))</f>
        <v/>
      </c>
      <c r="D152" s="203" t="str">
        <f>IF($A152="","",VLOOKUP($A152,'Annex 2 Designated EHV charges'!$D:$O,4,0))</f>
        <v/>
      </c>
      <c r="E152" s="215" t="str">
        <f>IFERROR(IF(VLOOKUP($A152,'Annex 2 Designated EHV charges'!$D:$P,10,FALSE)=0,"",VLOOKUP($A152,'Annex 2 Designated EHV charges'!$D:$P,10,FALSE)),"")</f>
        <v/>
      </c>
      <c r="F152" s="214" t="str">
        <f>IFERROR(IF(VLOOKUP($A152,'Annex 2 Designated EHV charges'!$D:$P,11,FALSE)=0,"",VLOOKUP($A152,'Annex 2 Designated EHV charges'!$D:$P,11,FALSE)),"")</f>
        <v/>
      </c>
      <c r="G152" s="214" t="str">
        <f>IFERROR(IF(VLOOKUP($A152,'Annex 2 Designated EHV charges'!$D:$P,12,FALSE)=0,"",VLOOKUP($A152,'Annex 2 Designated EHV charges'!$D:$P,12,FALSE)),"")</f>
        <v/>
      </c>
      <c r="H152" s="214" t="str">
        <f>IFERROR(IF(VLOOKUP($A152,'Annex 2 Designated EHV charges'!$D:$P,13,FALSE)=0,"",VLOOKUP($A152,'Annex 2 Designated EHV charges'!$D:$P,13,FALSE)),"")</f>
        <v/>
      </c>
    </row>
    <row r="153" spans="1:8" x14ac:dyDescent="0.25">
      <c r="A153" s="204" t="str" cm="1">
        <f t="array" ref="A153">IFERROR(INDEX('Annex 2 Designated EHV charges'!$D$10:$D$300, MATCH(0, IF(ISBLANK('Annex 2 Designated EHV charges'!$D$10:$D$300),1, COUNTIF(A$4:$A152, 'Annex 2 Designated EHV charges'!$D$10:$D$300)), 0)),"")</f>
        <v/>
      </c>
      <c r="B153" s="203" t="str">
        <f>IF($A153="","",VLOOKUP($A153,'Annex 2 Designated EHV charges'!$D:$O,2,0))</f>
        <v/>
      </c>
      <c r="C153" s="204" t="str">
        <f>IF($A153="","",VLOOKUP($A153,'Annex 2 Designated EHV charges'!$D:$O,3,0))</f>
        <v/>
      </c>
      <c r="D153" s="203" t="str">
        <f>IF($A153="","",VLOOKUP($A153,'Annex 2 Designated EHV charges'!$D:$O,4,0))</f>
        <v/>
      </c>
      <c r="E153" s="215" t="str">
        <f>IFERROR(IF(VLOOKUP($A153,'Annex 2 Designated EHV charges'!$D:$P,10,FALSE)=0,"",VLOOKUP($A153,'Annex 2 Designated EHV charges'!$D:$P,10,FALSE)),"")</f>
        <v/>
      </c>
      <c r="F153" s="214" t="str">
        <f>IFERROR(IF(VLOOKUP($A153,'Annex 2 Designated EHV charges'!$D:$P,11,FALSE)=0,"",VLOOKUP($A153,'Annex 2 Designated EHV charges'!$D:$P,11,FALSE)),"")</f>
        <v/>
      </c>
      <c r="G153" s="214" t="str">
        <f>IFERROR(IF(VLOOKUP($A153,'Annex 2 Designated EHV charges'!$D:$P,12,FALSE)=0,"",VLOOKUP($A153,'Annex 2 Designated EHV charges'!$D:$P,12,FALSE)),"")</f>
        <v/>
      </c>
      <c r="H153" s="214" t="str">
        <f>IFERROR(IF(VLOOKUP($A153,'Annex 2 Designated EHV charges'!$D:$P,13,FALSE)=0,"",VLOOKUP($A153,'Annex 2 Designated EHV charges'!$D:$P,13,FALSE)),"")</f>
        <v/>
      </c>
    </row>
    <row r="154" spans="1:8" x14ac:dyDescent="0.25">
      <c r="A154" s="204" t="str" cm="1">
        <f t="array" ref="A154">IFERROR(INDEX('Annex 2 Designated EHV charges'!$D$10:$D$300, MATCH(0, IF(ISBLANK('Annex 2 Designated EHV charges'!$D$10:$D$300),1, COUNTIF(A$4:$A153, 'Annex 2 Designated EHV charges'!$D$10:$D$300)), 0)),"")</f>
        <v/>
      </c>
      <c r="B154" s="203" t="str">
        <f>IF($A154="","",VLOOKUP($A154,'Annex 2 Designated EHV charges'!$D:$O,2,0))</f>
        <v/>
      </c>
      <c r="C154" s="204" t="str">
        <f>IF($A154="","",VLOOKUP($A154,'Annex 2 Designated EHV charges'!$D:$O,3,0))</f>
        <v/>
      </c>
      <c r="D154" s="203" t="str">
        <f>IF($A154="","",VLOOKUP($A154,'Annex 2 Designated EHV charges'!$D:$O,4,0))</f>
        <v/>
      </c>
      <c r="E154" s="215" t="str">
        <f>IFERROR(IF(VLOOKUP($A154,'Annex 2 Designated EHV charges'!$D:$P,10,FALSE)=0,"",VLOOKUP($A154,'Annex 2 Designated EHV charges'!$D:$P,10,FALSE)),"")</f>
        <v/>
      </c>
      <c r="F154" s="214" t="str">
        <f>IFERROR(IF(VLOOKUP($A154,'Annex 2 Designated EHV charges'!$D:$P,11,FALSE)=0,"",VLOOKUP($A154,'Annex 2 Designated EHV charges'!$D:$P,11,FALSE)),"")</f>
        <v/>
      </c>
      <c r="G154" s="214" t="str">
        <f>IFERROR(IF(VLOOKUP($A154,'Annex 2 Designated EHV charges'!$D:$P,12,FALSE)=0,"",VLOOKUP($A154,'Annex 2 Designated EHV charges'!$D:$P,12,FALSE)),"")</f>
        <v/>
      </c>
      <c r="H154" s="214" t="str">
        <f>IFERROR(IF(VLOOKUP($A154,'Annex 2 Designated EHV charges'!$D:$P,13,FALSE)=0,"",VLOOKUP($A154,'Annex 2 Designated EHV charges'!$D:$P,13,FALSE)),"")</f>
        <v/>
      </c>
    </row>
    <row r="155" spans="1:8" x14ac:dyDescent="0.25">
      <c r="A155" s="204" t="str" cm="1">
        <f t="array" ref="A155">IFERROR(INDEX('Annex 2 Designated EHV charges'!$D$10:$D$300, MATCH(0, IF(ISBLANK('Annex 2 Designated EHV charges'!$D$10:$D$300),1, COUNTIF(A$4:$A154, 'Annex 2 Designated EHV charges'!$D$10:$D$300)), 0)),"")</f>
        <v/>
      </c>
      <c r="B155" s="203" t="str">
        <f>IF($A155="","",VLOOKUP($A155,'Annex 2 Designated EHV charges'!$D:$O,2,0))</f>
        <v/>
      </c>
      <c r="C155" s="204" t="str">
        <f>IF($A155="","",VLOOKUP($A155,'Annex 2 Designated EHV charges'!$D:$O,3,0))</f>
        <v/>
      </c>
      <c r="D155" s="203" t="str">
        <f>IF($A155="","",VLOOKUP($A155,'Annex 2 Designated EHV charges'!$D:$O,4,0))</f>
        <v/>
      </c>
      <c r="E155" s="215" t="str">
        <f>IFERROR(IF(VLOOKUP($A155,'Annex 2 Designated EHV charges'!$D:$P,10,FALSE)=0,"",VLOOKUP($A155,'Annex 2 Designated EHV charges'!$D:$P,10,FALSE)),"")</f>
        <v/>
      </c>
      <c r="F155" s="214" t="str">
        <f>IFERROR(IF(VLOOKUP($A155,'Annex 2 Designated EHV charges'!$D:$P,11,FALSE)=0,"",VLOOKUP($A155,'Annex 2 Designated EHV charges'!$D:$P,11,FALSE)),"")</f>
        <v/>
      </c>
      <c r="G155" s="214" t="str">
        <f>IFERROR(IF(VLOOKUP($A155,'Annex 2 Designated EHV charges'!$D:$P,12,FALSE)=0,"",VLOOKUP($A155,'Annex 2 Designated EHV charges'!$D:$P,12,FALSE)),"")</f>
        <v/>
      </c>
      <c r="H155" s="214" t="str">
        <f>IFERROR(IF(VLOOKUP($A155,'Annex 2 Designated EHV charges'!$D:$P,13,FALSE)=0,"",VLOOKUP($A155,'Annex 2 Designated EHV charges'!$D:$P,13,FALSE)),"")</f>
        <v/>
      </c>
    </row>
    <row r="156" spans="1:8" x14ac:dyDescent="0.25">
      <c r="A156" s="204" t="str" cm="1">
        <f t="array" ref="A156">IFERROR(INDEX('Annex 2 Designated EHV charges'!$D$10:$D$300, MATCH(0, IF(ISBLANK('Annex 2 Designated EHV charges'!$D$10:$D$300),1, COUNTIF(A$4:$A155, 'Annex 2 Designated EHV charges'!$D$10:$D$300)), 0)),"")</f>
        <v/>
      </c>
      <c r="B156" s="203" t="str">
        <f>IF($A156="","",VLOOKUP($A156,'Annex 2 Designated EHV charges'!$D:$O,2,0))</f>
        <v/>
      </c>
      <c r="C156" s="204" t="str">
        <f>IF($A156="","",VLOOKUP($A156,'Annex 2 Designated EHV charges'!$D:$O,3,0))</f>
        <v/>
      </c>
      <c r="D156" s="203" t="str">
        <f>IF($A156="","",VLOOKUP($A156,'Annex 2 Designated EHV charges'!$D:$O,4,0))</f>
        <v/>
      </c>
      <c r="E156" s="215" t="str">
        <f>IFERROR(IF(VLOOKUP($A156,'Annex 2 Designated EHV charges'!$D:$P,10,FALSE)=0,"",VLOOKUP($A156,'Annex 2 Designated EHV charges'!$D:$P,10,FALSE)),"")</f>
        <v/>
      </c>
      <c r="F156" s="214" t="str">
        <f>IFERROR(IF(VLOOKUP($A156,'Annex 2 Designated EHV charges'!$D:$P,11,FALSE)=0,"",VLOOKUP($A156,'Annex 2 Designated EHV charges'!$D:$P,11,FALSE)),"")</f>
        <v/>
      </c>
      <c r="G156" s="214" t="str">
        <f>IFERROR(IF(VLOOKUP($A156,'Annex 2 Designated EHV charges'!$D:$P,12,FALSE)=0,"",VLOOKUP($A156,'Annex 2 Designated EHV charges'!$D:$P,12,FALSE)),"")</f>
        <v/>
      </c>
      <c r="H156" s="214" t="str">
        <f>IFERROR(IF(VLOOKUP($A156,'Annex 2 Designated EHV charges'!$D:$P,13,FALSE)=0,"",VLOOKUP($A156,'Annex 2 Designated EHV charges'!$D:$P,13,FALSE)),"")</f>
        <v/>
      </c>
    </row>
    <row r="157" spans="1:8" x14ac:dyDescent="0.25">
      <c r="A157" s="204" t="str" cm="1">
        <f t="array" ref="A157">IFERROR(INDEX('Annex 2 Designated EHV charges'!$D$10:$D$300, MATCH(0, IF(ISBLANK('Annex 2 Designated EHV charges'!$D$10:$D$300),1, COUNTIF(A$4:$A156, 'Annex 2 Designated EHV charges'!$D$10:$D$300)), 0)),"")</f>
        <v/>
      </c>
      <c r="B157" s="203" t="str">
        <f>IF($A157="","",VLOOKUP($A157,'Annex 2 Designated EHV charges'!$D:$O,2,0))</f>
        <v/>
      </c>
      <c r="C157" s="204" t="str">
        <f>IF($A157="","",VLOOKUP($A157,'Annex 2 Designated EHV charges'!$D:$O,3,0))</f>
        <v/>
      </c>
      <c r="D157" s="203" t="str">
        <f>IF($A157="","",VLOOKUP($A157,'Annex 2 Designated EHV charges'!$D:$O,4,0))</f>
        <v/>
      </c>
      <c r="E157" s="215" t="str">
        <f>IFERROR(IF(VLOOKUP($A157,'Annex 2 Designated EHV charges'!$D:$P,10,FALSE)=0,"",VLOOKUP($A157,'Annex 2 Designated EHV charges'!$D:$P,10,FALSE)),"")</f>
        <v/>
      </c>
      <c r="F157" s="214" t="str">
        <f>IFERROR(IF(VLOOKUP($A157,'Annex 2 Designated EHV charges'!$D:$P,11,FALSE)=0,"",VLOOKUP($A157,'Annex 2 Designated EHV charges'!$D:$P,11,FALSE)),"")</f>
        <v/>
      </c>
      <c r="G157" s="214" t="str">
        <f>IFERROR(IF(VLOOKUP($A157,'Annex 2 Designated EHV charges'!$D:$P,12,FALSE)=0,"",VLOOKUP($A157,'Annex 2 Designated EHV charges'!$D:$P,12,FALSE)),"")</f>
        <v/>
      </c>
      <c r="H157" s="214" t="str">
        <f>IFERROR(IF(VLOOKUP($A157,'Annex 2 Designated EHV charges'!$D:$P,13,FALSE)=0,"",VLOOKUP($A157,'Annex 2 Designated EHV charges'!$D:$P,13,FALSE)),"")</f>
        <v/>
      </c>
    </row>
    <row r="158" spans="1:8" x14ac:dyDescent="0.25">
      <c r="A158" s="204" t="str" cm="1">
        <f t="array" ref="A158">IFERROR(INDEX('Annex 2 Designated EHV charges'!$D$10:$D$300, MATCH(0, IF(ISBLANK('Annex 2 Designated EHV charges'!$D$10:$D$300),1, COUNTIF(A$4:$A157, 'Annex 2 Designated EHV charges'!$D$10:$D$300)), 0)),"")</f>
        <v/>
      </c>
      <c r="B158" s="203" t="str">
        <f>IF($A158="","",VLOOKUP($A158,'Annex 2 Designated EHV charges'!$D:$O,2,0))</f>
        <v/>
      </c>
      <c r="C158" s="204" t="str">
        <f>IF($A158="","",VLOOKUP($A158,'Annex 2 Designated EHV charges'!$D:$O,3,0))</f>
        <v/>
      </c>
      <c r="D158" s="203" t="str">
        <f>IF($A158="","",VLOOKUP($A158,'Annex 2 Designated EHV charges'!$D:$O,4,0))</f>
        <v/>
      </c>
      <c r="E158" s="215" t="str">
        <f>IFERROR(IF(VLOOKUP($A158,'Annex 2 Designated EHV charges'!$D:$P,10,FALSE)=0,"",VLOOKUP($A158,'Annex 2 Designated EHV charges'!$D:$P,10,FALSE)),"")</f>
        <v/>
      </c>
      <c r="F158" s="214" t="str">
        <f>IFERROR(IF(VLOOKUP($A158,'Annex 2 Designated EHV charges'!$D:$P,11,FALSE)=0,"",VLOOKUP($A158,'Annex 2 Designated EHV charges'!$D:$P,11,FALSE)),"")</f>
        <v/>
      </c>
      <c r="G158" s="214" t="str">
        <f>IFERROR(IF(VLOOKUP($A158,'Annex 2 Designated EHV charges'!$D:$P,12,FALSE)=0,"",VLOOKUP($A158,'Annex 2 Designated EHV charges'!$D:$P,12,FALSE)),"")</f>
        <v/>
      </c>
      <c r="H158" s="214" t="str">
        <f>IFERROR(IF(VLOOKUP($A158,'Annex 2 Designated EHV charges'!$D:$P,13,FALSE)=0,"",VLOOKUP($A158,'Annex 2 Designated EHV charges'!$D:$P,13,FALSE)),"")</f>
        <v/>
      </c>
    </row>
    <row r="159" spans="1:8" x14ac:dyDescent="0.25">
      <c r="A159" s="204" t="str" cm="1">
        <f t="array" ref="A159">IFERROR(INDEX('Annex 2 Designated EHV charges'!$D$10:$D$300, MATCH(0, IF(ISBLANK('Annex 2 Designated EHV charges'!$D$10:$D$300),1, COUNTIF(A$4:$A158, 'Annex 2 Designated EHV charges'!$D$10:$D$300)), 0)),"")</f>
        <v/>
      </c>
      <c r="B159" s="203" t="str">
        <f>IF($A159="","",VLOOKUP($A159,'Annex 2 Designated EHV charges'!$D:$O,2,0))</f>
        <v/>
      </c>
      <c r="C159" s="204" t="str">
        <f>IF($A159="","",VLOOKUP($A159,'Annex 2 Designated EHV charges'!$D:$O,3,0))</f>
        <v/>
      </c>
      <c r="D159" s="203" t="str">
        <f>IF($A159="","",VLOOKUP($A159,'Annex 2 Designated EHV charges'!$D:$O,4,0))</f>
        <v/>
      </c>
      <c r="E159" s="215" t="str">
        <f>IFERROR(IF(VLOOKUP($A159,'Annex 2 Designated EHV charges'!$D:$P,10,FALSE)=0,"",VLOOKUP($A159,'Annex 2 Designated EHV charges'!$D:$P,10,FALSE)),"")</f>
        <v/>
      </c>
      <c r="F159" s="214" t="str">
        <f>IFERROR(IF(VLOOKUP($A159,'Annex 2 Designated EHV charges'!$D:$P,11,FALSE)=0,"",VLOOKUP($A159,'Annex 2 Designated EHV charges'!$D:$P,11,FALSE)),"")</f>
        <v/>
      </c>
      <c r="G159" s="214" t="str">
        <f>IFERROR(IF(VLOOKUP($A159,'Annex 2 Designated EHV charges'!$D:$P,12,FALSE)=0,"",VLOOKUP($A159,'Annex 2 Designated EHV charges'!$D:$P,12,FALSE)),"")</f>
        <v/>
      </c>
      <c r="H159" s="214" t="str">
        <f>IFERROR(IF(VLOOKUP($A159,'Annex 2 Designated EHV charges'!$D:$P,13,FALSE)=0,"",VLOOKUP($A159,'Annex 2 Designated EHV charges'!$D:$P,13,FALSE)),"")</f>
        <v/>
      </c>
    </row>
    <row r="160" spans="1:8" x14ac:dyDescent="0.25">
      <c r="A160" s="204" t="str" cm="1">
        <f t="array" ref="A160">IFERROR(INDEX('Annex 2 Designated EHV charges'!$D$10:$D$300, MATCH(0, IF(ISBLANK('Annex 2 Designated EHV charges'!$D$10:$D$300),1, COUNTIF(A$4:$A159, 'Annex 2 Designated EHV charges'!$D$10:$D$300)), 0)),"")</f>
        <v/>
      </c>
      <c r="B160" s="203" t="str">
        <f>IF($A160="","",VLOOKUP($A160,'Annex 2 Designated EHV charges'!$D:$O,2,0))</f>
        <v/>
      </c>
      <c r="C160" s="204" t="str">
        <f>IF($A160="","",VLOOKUP($A160,'Annex 2 Designated EHV charges'!$D:$O,3,0))</f>
        <v/>
      </c>
      <c r="D160" s="203" t="str">
        <f>IF($A160="","",VLOOKUP($A160,'Annex 2 Designated EHV charges'!$D:$O,4,0))</f>
        <v/>
      </c>
      <c r="E160" s="215" t="str">
        <f>IFERROR(IF(VLOOKUP($A160,'Annex 2 Designated EHV charges'!$D:$P,10,FALSE)=0,"",VLOOKUP($A160,'Annex 2 Designated EHV charges'!$D:$P,10,FALSE)),"")</f>
        <v/>
      </c>
      <c r="F160" s="214" t="str">
        <f>IFERROR(IF(VLOOKUP($A160,'Annex 2 Designated EHV charges'!$D:$P,11,FALSE)=0,"",VLOOKUP($A160,'Annex 2 Designated EHV charges'!$D:$P,11,FALSE)),"")</f>
        <v/>
      </c>
      <c r="G160" s="214" t="str">
        <f>IFERROR(IF(VLOOKUP($A160,'Annex 2 Designated EHV charges'!$D:$P,12,FALSE)=0,"",VLOOKUP($A160,'Annex 2 Designated EHV charges'!$D:$P,12,FALSE)),"")</f>
        <v/>
      </c>
      <c r="H160" s="214" t="str">
        <f>IFERROR(IF(VLOOKUP($A160,'Annex 2 Designated EHV charges'!$D:$P,13,FALSE)=0,"",VLOOKUP($A160,'Annex 2 Designated EHV charges'!$D:$P,13,FALSE)),"")</f>
        <v/>
      </c>
    </row>
    <row r="161" spans="1:8" x14ac:dyDescent="0.25">
      <c r="A161" s="204" t="str" cm="1">
        <f t="array" ref="A161">IFERROR(INDEX('Annex 2 Designated EHV charges'!$D$10:$D$300, MATCH(0, IF(ISBLANK('Annex 2 Designated EHV charges'!$D$10:$D$300),1, COUNTIF(A$4:$A160, 'Annex 2 Designated EHV charges'!$D$10:$D$300)), 0)),"")</f>
        <v/>
      </c>
      <c r="B161" s="203" t="str">
        <f>IF($A161="","",VLOOKUP($A161,'Annex 2 Designated EHV charges'!$D:$O,2,0))</f>
        <v/>
      </c>
      <c r="C161" s="204" t="str">
        <f>IF($A161="","",VLOOKUP($A161,'Annex 2 Designated EHV charges'!$D:$O,3,0))</f>
        <v/>
      </c>
      <c r="D161" s="203" t="str">
        <f>IF($A161="","",VLOOKUP($A161,'Annex 2 Designated EHV charges'!$D:$O,4,0))</f>
        <v/>
      </c>
      <c r="E161" s="215" t="str">
        <f>IFERROR(IF(VLOOKUP($A161,'Annex 2 Designated EHV charges'!$D:$P,10,FALSE)=0,"",VLOOKUP($A161,'Annex 2 Designated EHV charges'!$D:$P,10,FALSE)),"")</f>
        <v/>
      </c>
      <c r="F161" s="214" t="str">
        <f>IFERROR(IF(VLOOKUP($A161,'Annex 2 Designated EHV charges'!$D:$P,11,FALSE)=0,"",VLOOKUP($A161,'Annex 2 Designated EHV charges'!$D:$P,11,FALSE)),"")</f>
        <v/>
      </c>
      <c r="G161" s="214" t="str">
        <f>IFERROR(IF(VLOOKUP($A161,'Annex 2 Designated EHV charges'!$D:$P,12,FALSE)=0,"",VLOOKUP($A161,'Annex 2 Designated EHV charges'!$D:$P,12,FALSE)),"")</f>
        <v/>
      </c>
      <c r="H161" s="214" t="str">
        <f>IFERROR(IF(VLOOKUP($A161,'Annex 2 Designated EHV charges'!$D:$P,13,FALSE)=0,"",VLOOKUP($A161,'Annex 2 Designated EHV charges'!$D:$P,13,FALSE)),"")</f>
        <v/>
      </c>
    </row>
    <row r="162" spans="1:8" x14ac:dyDescent="0.25">
      <c r="A162" s="204" t="str" cm="1">
        <f t="array" ref="A162">IFERROR(INDEX('Annex 2 Designated EHV charges'!$D$10:$D$300, MATCH(0, IF(ISBLANK('Annex 2 Designated EHV charges'!$D$10:$D$300),1, COUNTIF(A$4:$A161, 'Annex 2 Designated EHV charges'!$D$10:$D$300)), 0)),"")</f>
        <v/>
      </c>
      <c r="B162" s="203" t="str">
        <f>IF($A162="","",VLOOKUP($A162,'Annex 2 Designated EHV charges'!$D:$O,2,0))</f>
        <v/>
      </c>
      <c r="C162" s="204" t="str">
        <f>IF($A162="","",VLOOKUP($A162,'Annex 2 Designated EHV charges'!$D:$O,3,0))</f>
        <v/>
      </c>
      <c r="D162" s="203" t="str">
        <f>IF($A162="","",VLOOKUP($A162,'Annex 2 Designated EHV charges'!$D:$O,4,0))</f>
        <v/>
      </c>
      <c r="E162" s="215" t="str">
        <f>IFERROR(IF(VLOOKUP($A162,'Annex 2 Designated EHV charges'!$D:$P,10,FALSE)=0,"",VLOOKUP($A162,'Annex 2 Designated EHV charges'!$D:$P,10,FALSE)),"")</f>
        <v/>
      </c>
      <c r="F162" s="214" t="str">
        <f>IFERROR(IF(VLOOKUP($A162,'Annex 2 Designated EHV charges'!$D:$P,11,FALSE)=0,"",VLOOKUP($A162,'Annex 2 Designated EHV charges'!$D:$P,11,FALSE)),"")</f>
        <v/>
      </c>
      <c r="G162" s="214" t="str">
        <f>IFERROR(IF(VLOOKUP($A162,'Annex 2 Designated EHV charges'!$D:$P,12,FALSE)=0,"",VLOOKUP($A162,'Annex 2 Designated EHV charges'!$D:$P,12,FALSE)),"")</f>
        <v/>
      </c>
      <c r="H162" s="214" t="str">
        <f>IFERROR(IF(VLOOKUP($A162,'Annex 2 Designated EHV charges'!$D:$P,13,FALSE)=0,"",VLOOKUP($A162,'Annex 2 Designated EHV charges'!$D:$P,13,FALSE)),"")</f>
        <v/>
      </c>
    </row>
    <row r="163" spans="1:8" x14ac:dyDescent="0.25">
      <c r="A163" s="204" t="str" cm="1">
        <f t="array" ref="A163">IFERROR(INDEX('Annex 2 Designated EHV charges'!$D$10:$D$300, MATCH(0, IF(ISBLANK('Annex 2 Designated EHV charges'!$D$10:$D$300),1, COUNTIF(A$4:$A162, 'Annex 2 Designated EHV charges'!$D$10:$D$300)), 0)),"")</f>
        <v/>
      </c>
      <c r="B163" s="203" t="str">
        <f>IF($A163="","",VLOOKUP($A163,'Annex 2 Designated EHV charges'!$D:$O,2,0))</f>
        <v/>
      </c>
      <c r="C163" s="204" t="str">
        <f>IF($A163="","",VLOOKUP($A163,'Annex 2 Designated EHV charges'!$D:$O,3,0))</f>
        <v/>
      </c>
      <c r="D163" s="203" t="str">
        <f>IF($A163="","",VLOOKUP($A163,'Annex 2 Designated EHV charges'!$D:$O,4,0))</f>
        <v/>
      </c>
      <c r="E163" s="215" t="str">
        <f>IFERROR(IF(VLOOKUP($A163,'Annex 2 Designated EHV charges'!$D:$P,10,FALSE)=0,"",VLOOKUP($A163,'Annex 2 Designated EHV charges'!$D:$P,10,FALSE)),"")</f>
        <v/>
      </c>
      <c r="F163" s="214" t="str">
        <f>IFERROR(IF(VLOOKUP($A163,'Annex 2 Designated EHV charges'!$D:$P,11,FALSE)=0,"",VLOOKUP($A163,'Annex 2 Designated EHV charges'!$D:$P,11,FALSE)),"")</f>
        <v/>
      </c>
      <c r="G163" s="214" t="str">
        <f>IFERROR(IF(VLOOKUP($A163,'Annex 2 Designated EHV charges'!$D:$P,12,FALSE)=0,"",VLOOKUP($A163,'Annex 2 Designated EHV charges'!$D:$P,12,FALSE)),"")</f>
        <v/>
      </c>
      <c r="H163" s="214" t="str">
        <f>IFERROR(IF(VLOOKUP($A163,'Annex 2 Designated EHV charges'!$D:$P,13,FALSE)=0,"",VLOOKUP($A163,'Annex 2 Designated EHV charges'!$D:$P,13,FALSE)),"")</f>
        <v/>
      </c>
    </row>
    <row r="164" spans="1:8" x14ac:dyDescent="0.25">
      <c r="A164" s="204" t="str" cm="1">
        <f t="array" ref="A164">IFERROR(INDEX('Annex 2 Designated EHV charges'!$D$10:$D$300, MATCH(0, IF(ISBLANK('Annex 2 Designated EHV charges'!$D$10:$D$300),1, COUNTIF(A$4:$A163, 'Annex 2 Designated EHV charges'!$D$10:$D$300)), 0)),"")</f>
        <v/>
      </c>
      <c r="B164" s="203" t="str">
        <f>IF($A164="","",VLOOKUP($A164,'Annex 2 Designated EHV charges'!$D:$O,2,0))</f>
        <v/>
      </c>
      <c r="C164" s="204" t="str">
        <f>IF($A164="","",VLOOKUP($A164,'Annex 2 Designated EHV charges'!$D:$O,3,0))</f>
        <v/>
      </c>
      <c r="D164" s="203" t="str">
        <f>IF($A164="","",VLOOKUP($A164,'Annex 2 Designated EHV charges'!$D:$O,4,0))</f>
        <v/>
      </c>
      <c r="E164" s="215" t="str">
        <f>IFERROR(IF(VLOOKUP($A164,'Annex 2 Designated EHV charges'!$D:$P,10,FALSE)=0,"",VLOOKUP($A164,'Annex 2 Designated EHV charges'!$D:$P,10,FALSE)),"")</f>
        <v/>
      </c>
      <c r="F164" s="214" t="str">
        <f>IFERROR(IF(VLOOKUP($A164,'Annex 2 Designated EHV charges'!$D:$P,11,FALSE)=0,"",VLOOKUP($A164,'Annex 2 Designated EHV charges'!$D:$P,11,FALSE)),"")</f>
        <v/>
      </c>
      <c r="G164" s="214" t="str">
        <f>IFERROR(IF(VLOOKUP($A164,'Annex 2 Designated EHV charges'!$D:$P,12,FALSE)=0,"",VLOOKUP($A164,'Annex 2 Designated EHV charges'!$D:$P,12,FALSE)),"")</f>
        <v/>
      </c>
      <c r="H164" s="214" t="str">
        <f>IFERROR(IF(VLOOKUP($A164,'Annex 2 Designated EHV charges'!$D:$P,13,FALSE)=0,"",VLOOKUP($A164,'Annex 2 Designated EHV charges'!$D:$P,13,FALSE)),"")</f>
        <v/>
      </c>
    </row>
    <row r="165" spans="1:8" x14ac:dyDescent="0.25">
      <c r="A165" s="204" t="str" cm="1">
        <f t="array" ref="A165">IFERROR(INDEX('Annex 2 Designated EHV charges'!$D$10:$D$300, MATCH(0, IF(ISBLANK('Annex 2 Designated EHV charges'!$D$10:$D$300),1, COUNTIF(A$4:$A164, 'Annex 2 Designated EHV charges'!$D$10:$D$300)), 0)),"")</f>
        <v/>
      </c>
      <c r="B165" s="203" t="str">
        <f>IF($A165="","",VLOOKUP($A165,'Annex 2 Designated EHV charges'!$D:$O,2,0))</f>
        <v/>
      </c>
      <c r="C165" s="204" t="str">
        <f>IF($A165="","",VLOOKUP($A165,'Annex 2 Designated EHV charges'!$D:$O,3,0))</f>
        <v/>
      </c>
      <c r="D165" s="203" t="str">
        <f>IF($A165="","",VLOOKUP($A165,'Annex 2 Designated EHV charges'!$D:$O,4,0))</f>
        <v/>
      </c>
      <c r="E165" s="215" t="str">
        <f>IFERROR(IF(VLOOKUP($A165,'Annex 2 Designated EHV charges'!$D:$P,10,FALSE)=0,"",VLOOKUP($A165,'Annex 2 Designated EHV charges'!$D:$P,10,FALSE)),"")</f>
        <v/>
      </c>
      <c r="F165" s="214" t="str">
        <f>IFERROR(IF(VLOOKUP($A165,'Annex 2 Designated EHV charges'!$D:$P,11,FALSE)=0,"",VLOOKUP($A165,'Annex 2 Designated EHV charges'!$D:$P,11,FALSE)),"")</f>
        <v/>
      </c>
      <c r="G165" s="214" t="str">
        <f>IFERROR(IF(VLOOKUP($A165,'Annex 2 Designated EHV charges'!$D:$P,12,FALSE)=0,"",VLOOKUP($A165,'Annex 2 Designated EHV charges'!$D:$P,12,FALSE)),"")</f>
        <v/>
      </c>
      <c r="H165" s="214" t="str">
        <f>IFERROR(IF(VLOOKUP($A165,'Annex 2 Designated EHV charges'!$D:$P,13,FALSE)=0,"",VLOOKUP($A165,'Annex 2 Designated EHV charges'!$D:$P,13,FALSE)),"")</f>
        <v/>
      </c>
    </row>
    <row r="166" spans="1:8" x14ac:dyDescent="0.25">
      <c r="A166" s="204" t="str" cm="1">
        <f t="array" ref="A166">IFERROR(INDEX('Annex 2 Designated EHV charges'!$D$10:$D$300, MATCH(0, IF(ISBLANK('Annex 2 Designated EHV charges'!$D$10:$D$300),1, COUNTIF(A$4:$A165, 'Annex 2 Designated EHV charges'!$D$10:$D$300)), 0)),"")</f>
        <v/>
      </c>
      <c r="B166" s="203" t="str">
        <f>IF($A166="","",VLOOKUP($A166,'Annex 2 Designated EHV charges'!$D:$O,2,0))</f>
        <v/>
      </c>
      <c r="C166" s="204" t="str">
        <f>IF($A166="","",VLOOKUP($A166,'Annex 2 Designated EHV charges'!$D:$O,3,0))</f>
        <v/>
      </c>
      <c r="D166" s="203" t="str">
        <f>IF($A166="","",VLOOKUP($A166,'Annex 2 Designated EHV charges'!$D:$O,4,0))</f>
        <v/>
      </c>
      <c r="E166" s="215" t="str">
        <f>IFERROR(IF(VLOOKUP($A166,'Annex 2 Designated EHV charges'!$D:$P,10,FALSE)=0,"",VLOOKUP($A166,'Annex 2 Designated EHV charges'!$D:$P,10,FALSE)),"")</f>
        <v/>
      </c>
      <c r="F166" s="214" t="str">
        <f>IFERROR(IF(VLOOKUP($A166,'Annex 2 Designated EHV charges'!$D:$P,11,FALSE)=0,"",VLOOKUP($A166,'Annex 2 Designated EHV charges'!$D:$P,11,FALSE)),"")</f>
        <v/>
      </c>
      <c r="G166" s="214" t="str">
        <f>IFERROR(IF(VLOOKUP($A166,'Annex 2 Designated EHV charges'!$D:$P,12,FALSE)=0,"",VLOOKUP($A166,'Annex 2 Designated EHV charges'!$D:$P,12,FALSE)),"")</f>
        <v/>
      </c>
      <c r="H166" s="214" t="str">
        <f>IFERROR(IF(VLOOKUP($A166,'Annex 2 Designated EHV charges'!$D:$P,13,FALSE)=0,"",VLOOKUP($A166,'Annex 2 Designated EHV charges'!$D:$P,13,FALSE)),"")</f>
        <v/>
      </c>
    </row>
    <row r="167" spans="1:8" x14ac:dyDescent="0.25">
      <c r="A167" s="204" t="str" cm="1">
        <f t="array" ref="A167">IFERROR(INDEX('Annex 2 Designated EHV charges'!$D$10:$D$300, MATCH(0, IF(ISBLANK('Annex 2 Designated EHV charges'!$D$10:$D$300),1, COUNTIF(A$4:$A166, 'Annex 2 Designated EHV charges'!$D$10:$D$300)), 0)),"")</f>
        <v/>
      </c>
      <c r="B167" s="203" t="str">
        <f>IF($A167="","",VLOOKUP($A167,'Annex 2 Designated EHV charges'!$D:$O,2,0))</f>
        <v/>
      </c>
      <c r="C167" s="204" t="str">
        <f>IF($A167="","",VLOOKUP($A167,'Annex 2 Designated EHV charges'!$D:$O,3,0))</f>
        <v/>
      </c>
      <c r="D167" s="203" t="str">
        <f>IF($A167="","",VLOOKUP($A167,'Annex 2 Designated EHV charges'!$D:$O,4,0))</f>
        <v/>
      </c>
      <c r="E167" s="215" t="str">
        <f>IFERROR(IF(VLOOKUP($A167,'Annex 2 Designated EHV charges'!$D:$P,10,FALSE)=0,"",VLOOKUP($A167,'Annex 2 Designated EHV charges'!$D:$P,10,FALSE)),"")</f>
        <v/>
      </c>
      <c r="F167" s="214" t="str">
        <f>IFERROR(IF(VLOOKUP($A167,'Annex 2 Designated EHV charges'!$D:$P,11,FALSE)=0,"",VLOOKUP($A167,'Annex 2 Designated EHV charges'!$D:$P,11,FALSE)),"")</f>
        <v/>
      </c>
      <c r="G167" s="214" t="str">
        <f>IFERROR(IF(VLOOKUP($A167,'Annex 2 Designated EHV charges'!$D:$P,12,FALSE)=0,"",VLOOKUP($A167,'Annex 2 Designated EHV charges'!$D:$P,12,FALSE)),"")</f>
        <v/>
      </c>
      <c r="H167" s="214" t="str">
        <f>IFERROR(IF(VLOOKUP($A167,'Annex 2 Designated EHV charges'!$D:$P,13,FALSE)=0,"",VLOOKUP($A167,'Annex 2 Designated EHV charges'!$D:$P,13,FALSE)),"")</f>
        <v/>
      </c>
    </row>
    <row r="168" spans="1:8" x14ac:dyDescent="0.25">
      <c r="A168" s="204" t="str" cm="1">
        <f t="array" ref="A168">IFERROR(INDEX('Annex 2 Designated EHV charges'!$D$10:$D$300, MATCH(0, IF(ISBLANK('Annex 2 Designated EHV charges'!$D$10:$D$300),1, COUNTIF(A$4:$A167, 'Annex 2 Designated EHV charges'!$D$10:$D$300)), 0)),"")</f>
        <v/>
      </c>
      <c r="B168" s="203" t="str">
        <f>IF($A168="","",VLOOKUP($A168,'Annex 2 Designated EHV charges'!$D:$O,2,0))</f>
        <v/>
      </c>
      <c r="C168" s="204" t="str">
        <f>IF($A168="","",VLOOKUP($A168,'Annex 2 Designated EHV charges'!$D:$O,3,0))</f>
        <v/>
      </c>
      <c r="D168" s="203" t="str">
        <f>IF($A168="","",VLOOKUP($A168,'Annex 2 Designated EHV charges'!$D:$O,4,0))</f>
        <v/>
      </c>
      <c r="E168" s="215" t="str">
        <f>IFERROR(IF(VLOOKUP($A168,'Annex 2 Designated EHV charges'!$D:$P,10,FALSE)=0,"",VLOOKUP($A168,'Annex 2 Designated EHV charges'!$D:$P,10,FALSE)),"")</f>
        <v/>
      </c>
      <c r="F168" s="214" t="str">
        <f>IFERROR(IF(VLOOKUP($A168,'Annex 2 Designated EHV charges'!$D:$P,11,FALSE)=0,"",VLOOKUP($A168,'Annex 2 Designated EHV charges'!$D:$P,11,FALSE)),"")</f>
        <v/>
      </c>
      <c r="G168" s="214" t="str">
        <f>IFERROR(IF(VLOOKUP($A168,'Annex 2 Designated EHV charges'!$D:$P,12,FALSE)=0,"",VLOOKUP($A168,'Annex 2 Designated EHV charges'!$D:$P,12,FALSE)),"")</f>
        <v/>
      </c>
      <c r="H168" s="214" t="str">
        <f>IFERROR(IF(VLOOKUP($A168,'Annex 2 Designated EHV charges'!$D:$P,13,FALSE)=0,"",VLOOKUP($A168,'Annex 2 Designated EHV charges'!$D:$P,13,FALSE)),"")</f>
        <v/>
      </c>
    </row>
    <row r="169" spans="1:8" x14ac:dyDescent="0.25">
      <c r="A169" s="204" t="str" cm="1">
        <f t="array" ref="A169">IFERROR(INDEX('Annex 2 Designated EHV charges'!$D$10:$D$300, MATCH(0, IF(ISBLANK('Annex 2 Designated EHV charges'!$D$10:$D$300),1, COUNTIF(A$4:$A168, 'Annex 2 Designated EHV charges'!$D$10:$D$300)), 0)),"")</f>
        <v/>
      </c>
      <c r="B169" s="203" t="str">
        <f>IF($A169="","",VLOOKUP($A169,'Annex 2 Designated EHV charges'!$D:$O,2,0))</f>
        <v/>
      </c>
      <c r="C169" s="204" t="str">
        <f>IF($A169="","",VLOOKUP($A169,'Annex 2 Designated EHV charges'!$D:$O,3,0))</f>
        <v/>
      </c>
      <c r="D169" s="203" t="str">
        <f>IF($A169="","",VLOOKUP($A169,'Annex 2 Designated EHV charges'!$D:$O,4,0))</f>
        <v/>
      </c>
      <c r="E169" s="215" t="str">
        <f>IFERROR(IF(VLOOKUP($A169,'Annex 2 Designated EHV charges'!$D:$P,10,FALSE)=0,"",VLOOKUP($A169,'Annex 2 Designated EHV charges'!$D:$P,10,FALSE)),"")</f>
        <v/>
      </c>
      <c r="F169" s="214" t="str">
        <f>IFERROR(IF(VLOOKUP($A169,'Annex 2 Designated EHV charges'!$D:$P,11,FALSE)=0,"",VLOOKUP($A169,'Annex 2 Designated EHV charges'!$D:$P,11,FALSE)),"")</f>
        <v/>
      </c>
      <c r="G169" s="214" t="str">
        <f>IFERROR(IF(VLOOKUP($A169,'Annex 2 Designated EHV charges'!$D:$P,12,FALSE)=0,"",VLOOKUP($A169,'Annex 2 Designated EHV charges'!$D:$P,12,FALSE)),"")</f>
        <v/>
      </c>
      <c r="H169" s="214" t="str">
        <f>IFERROR(IF(VLOOKUP($A169,'Annex 2 Designated EHV charges'!$D:$P,13,FALSE)=0,"",VLOOKUP($A169,'Annex 2 Designated EHV charges'!$D:$P,13,FALSE)),"")</f>
        <v/>
      </c>
    </row>
    <row r="170" spans="1:8" x14ac:dyDescent="0.25">
      <c r="A170" s="204" t="str" cm="1">
        <f t="array" ref="A170">IFERROR(INDEX('Annex 2 Designated EHV charges'!$D$10:$D$300, MATCH(0, IF(ISBLANK('Annex 2 Designated EHV charges'!$D$10:$D$300),1, COUNTIF(A$4:$A169, 'Annex 2 Designated EHV charges'!$D$10:$D$300)), 0)),"")</f>
        <v/>
      </c>
      <c r="B170" s="203" t="str">
        <f>IF($A170="","",VLOOKUP($A170,'Annex 2 Designated EHV charges'!$D:$O,2,0))</f>
        <v/>
      </c>
      <c r="C170" s="204" t="str">
        <f>IF($A170="","",VLOOKUP($A170,'Annex 2 Designated EHV charges'!$D:$O,3,0))</f>
        <v/>
      </c>
      <c r="D170" s="203" t="str">
        <f>IF($A170="","",VLOOKUP($A170,'Annex 2 Designated EHV charges'!$D:$O,4,0))</f>
        <v/>
      </c>
      <c r="E170" s="215" t="str">
        <f>IFERROR(IF(VLOOKUP($A170,'Annex 2 Designated EHV charges'!$D:$P,10,FALSE)=0,"",VLOOKUP($A170,'Annex 2 Designated EHV charges'!$D:$P,10,FALSE)),"")</f>
        <v/>
      </c>
      <c r="F170" s="214" t="str">
        <f>IFERROR(IF(VLOOKUP($A170,'Annex 2 Designated EHV charges'!$D:$P,11,FALSE)=0,"",VLOOKUP($A170,'Annex 2 Designated EHV charges'!$D:$P,11,FALSE)),"")</f>
        <v/>
      </c>
      <c r="G170" s="214" t="str">
        <f>IFERROR(IF(VLOOKUP($A170,'Annex 2 Designated EHV charges'!$D:$P,12,FALSE)=0,"",VLOOKUP($A170,'Annex 2 Designated EHV charges'!$D:$P,12,FALSE)),"")</f>
        <v/>
      </c>
      <c r="H170" s="214" t="str">
        <f>IFERROR(IF(VLOOKUP($A170,'Annex 2 Designated EHV charges'!$D:$P,13,FALSE)=0,"",VLOOKUP($A170,'Annex 2 Designated EHV charges'!$D:$P,13,FALSE)),"")</f>
        <v/>
      </c>
    </row>
    <row r="171" spans="1:8" x14ac:dyDescent="0.25">
      <c r="A171" s="204" t="str" cm="1">
        <f t="array" ref="A171">IFERROR(INDEX('Annex 2 Designated EHV charges'!$D$10:$D$300, MATCH(0, IF(ISBLANK('Annex 2 Designated EHV charges'!$D$10:$D$300),1, COUNTIF(A$4:$A170, 'Annex 2 Designated EHV charges'!$D$10:$D$300)), 0)),"")</f>
        <v/>
      </c>
      <c r="B171" s="203" t="str">
        <f>IF($A171="","",VLOOKUP($A171,'Annex 2 Designated EHV charges'!$D:$O,2,0))</f>
        <v/>
      </c>
      <c r="C171" s="204" t="str">
        <f>IF($A171="","",VLOOKUP($A171,'Annex 2 Designated EHV charges'!$D:$O,3,0))</f>
        <v/>
      </c>
      <c r="D171" s="203" t="str">
        <f>IF($A171="","",VLOOKUP($A171,'Annex 2 Designated EHV charges'!$D:$O,4,0))</f>
        <v/>
      </c>
      <c r="E171" s="215" t="str">
        <f>IFERROR(IF(VLOOKUP($A171,'Annex 2 Designated EHV charges'!$D:$P,10,FALSE)=0,"",VLOOKUP($A171,'Annex 2 Designated EHV charges'!$D:$P,10,FALSE)),"")</f>
        <v/>
      </c>
      <c r="F171" s="214" t="str">
        <f>IFERROR(IF(VLOOKUP($A171,'Annex 2 Designated EHV charges'!$D:$P,11,FALSE)=0,"",VLOOKUP($A171,'Annex 2 Designated EHV charges'!$D:$P,11,FALSE)),"")</f>
        <v/>
      </c>
      <c r="G171" s="214" t="str">
        <f>IFERROR(IF(VLOOKUP($A171,'Annex 2 Designated EHV charges'!$D:$P,12,FALSE)=0,"",VLOOKUP($A171,'Annex 2 Designated EHV charges'!$D:$P,12,FALSE)),"")</f>
        <v/>
      </c>
      <c r="H171" s="214" t="str">
        <f>IFERROR(IF(VLOOKUP($A171,'Annex 2 Designated EHV charges'!$D:$P,13,FALSE)=0,"",VLOOKUP($A171,'Annex 2 Designated EHV charges'!$D:$P,13,FALSE)),"")</f>
        <v/>
      </c>
    </row>
    <row r="172" spans="1:8" x14ac:dyDescent="0.25">
      <c r="A172" s="204" t="str" cm="1">
        <f t="array" ref="A172">IFERROR(INDEX('Annex 2 Designated EHV charges'!$D$10:$D$300, MATCH(0, IF(ISBLANK('Annex 2 Designated EHV charges'!$D$10:$D$300),1, COUNTIF(A$4:$A171, 'Annex 2 Designated EHV charges'!$D$10:$D$300)), 0)),"")</f>
        <v/>
      </c>
      <c r="B172" s="203" t="str">
        <f>IF($A172="","",VLOOKUP($A172,'Annex 2 Designated EHV charges'!$D:$O,2,0))</f>
        <v/>
      </c>
      <c r="C172" s="204" t="str">
        <f>IF($A172="","",VLOOKUP($A172,'Annex 2 Designated EHV charges'!$D:$O,3,0))</f>
        <v/>
      </c>
      <c r="D172" s="203" t="str">
        <f>IF($A172="","",VLOOKUP($A172,'Annex 2 Designated EHV charges'!$D:$O,4,0))</f>
        <v/>
      </c>
      <c r="E172" s="215" t="str">
        <f>IFERROR(IF(VLOOKUP($A172,'Annex 2 Designated EHV charges'!$D:$P,10,FALSE)=0,"",VLOOKUP($A172,'Annex 2 Designated EHV charges'!$D:$P,10,FALSE)),"")</f>
        <v/>
      </c>
      <c r="F172" s="214" t="str">
        <f>IFERROR(IF(VLOOKUP($A172,'Annex 2 Designated EHV charges'!$D:$P,11,FALSE)=0,"",VLOOKUP($A172,'Annex 2 Designated EHV charges'!$D:$P,11,FALSE)),"")</f>
        <v/>
      </c>
      <c r="G172" s="214" t="str">
        <f>IFERROR(IF(VLOOKUP($A172,'Annex 2 Designated EHV charges'!$D:$P,12,FALSE)=0,"",VLOOKUP($A172,'Annex 2 Designated EHV charges'!$D:$P,12,FALSE)),"")</f>
        <v/>
      </c>
      <c r="H172" s="214" t="str">
        <f>IFERROR(IF(VLOOKUP($A172,'Annex 2 Designated EHV charges'!$D:$P,13,FALSE)=0,"",VLOOKUP($A172,'Annex 2 Designated EHV charges'!$D:$P,13,FALSE)),"")</f>
        <v/>
      </c>
    </row>
    <row r="173" spans="1:8" x14ac:dyDescent="0.25">
      <c r="A173" s="204" t="str" cm="1">
        <f t="array" ref="A173">IFERROR(INDEX('Annex 2 Designated EHV charges'!$D$10:$D$300, MATCH(0, IF(ISBLANK('Annex 2 Designated EHV charges'!$D$10:$D$300),1, COUNTIF(A$4:$A172, 'Annex 2 Designated EHV charges'!$D$10:$D$300)), 0)),"")</f>
        <v/>
      </c>
      <c r="B173" s="203" t="str">
        <f>IF($A173="","",VLOOKUP($A173,'Annex 2 Designated EHV charges'!$D:$O,2,0))</f>
        <v/>
      </c>
      <c r="C173" s="204" t="str">
        <f>IF($A173="","",VLOOKUP($A173,'Annex 2 Designated EHV charges'!$D:$O,3,0))</f>
        <v/>
      </c>
      <c r="D173" s="203" t="str">
        <f>IF($A173="","",VLOOKUP($A173,'Annex 2 Designated EHV charges'!$D:$O,4,0))</f>
        <v/>
      </c>
      <c r="E173" s="215" t="str">
        <f>IFERROR(IF(VLOOKUP($A173,'Annex 2 Designated EHV charges'!$D:$P,10,FALSE)=0,"",VLOOKUP($A173,'Annex 2 Designated EHV charges'!$D:$P,10,FALSE)),"")</f>
        <v/>
      </c>
      <c r="F173" s="214" t="str">
        <f>IFERROR(IF(VLOOKUP($A173,'Annex 2 Designated EHV charges'!$D:$P,11,FALSE)=0,"",VLOOKUP($A173,'Annex 2 Designated EHV charges'!$D:$P,11,FALSE)),"")</f>
        <v/>
      </c>
      <c r="G173" s="214" t="str">
        <f>IFERROR(IF(VLOOKUP($A173,'Annex 2 Designated EHV charges'!$D:$P,12,FALSE)=0,"",VLOOKUP($A173,'Annex 2 Designated EHV charges'!$D:$P,12,FALSE)),"")</f>
        <v/>
      </c>
      <c r="H173" s="214" t="str">
        <f>IFERROR(IF(VLOOKUP($A173,'Annex 2 Designated EHV charges'!$D:$P,13,FALSE)=0,"",VLOOKUP($A173,'Annex 2 Designated EHV charges'!$D:$P,13,FALSE)),"")</f>
        <v/>
      </c>
    </row>
    <row r="174" spans="1:8" x14ac:dyDescent="0.25">
      <c r="A174" s="204" t="str" cm="1">
        <f t="array" ref="A174">IFERROR(INDEX('Annex 2 Designated EHV charges'!$D$10:$D$300, MATCH(0, IF(ISBLANK('Annex 2 Designated EHV charges'!$D$10:$D$300),1, COUNTIF(A$4:$A173, 'Annex 2 Designated EHV charges'!$D$10:$D$300)), 0)),"")</f>
        <v/>
      </c>
      <c r="B174" s="203" t="str">
        <f>IF($A174="","",VLOOKUP($A174,'Annex 2 Designated EHV charges'!$D:$O,2,0))</f>
        <v/>
      </c>
      <c r="C174" s="204" t="str">
        <f>IF($A174="","",VLOOKUP($A174,'Annex 2 Designated EHV charges'!$D:$O,3,0))</f>
        <v/>
      </c>
      <c r="D174" s="203" t="str">
        <f>IF($A174="","",VLOOKUP($A174,'Annex 2 Designated EHV charges'!$D:$O,4,0))</f>
        <v/>
      </c>
      <c r="E174" s="215" t="str">
        <f>IFERROR(IF(VLOOKUP($A174,'Annex 2 Designated EHV charges'!$D:$P,10,FALSE)=0,"",VLOOKUP($A174,'Annex 2 Designated EHV charges'!$D:$P,10,FALSE)),"")</f>
        <v/>
      </c>
      <c r="F174" s="214" t="str">
        <f>IFERROR(IF(VLOOKUP($A174,'Annex 2 Designated EHV charges'!$D:$P,11,FALSE)=0,"",VLOOKUP($A174,'Annex 2 Designated EHV charges'!$D:$P,11,FALSE)),"")</f>
        <v/>
      </c>
      <c r="G174" s="214" t="str">
        <f>IFERROR(IF(VLOOKUP($A174,'Annex 2 Designated EHV charges'!$D:$P,12,FALSE)=0,"",VLOOKUP($A174,'Annex 2 Designated EHV charges'!$D:$P,12,FALSE)),"")</f>
        <v/>
      </c>
      <c r="H174" s="214" t="str">
        <f>IFERROR(IF(VLOOKUP($A174,'Annex 2 Designated EHV charges'!$D:$P,13,FALSE)=0,"",VLOOKUP($A174,'Annex 2 Designated EHV charges'!$D:$P,13,FALSE)),"")</f>
        <v/>
      </c>
    </row>
    <row r="175" spans="1:8" x14ac:dyDescent="0.25">
      <c r="A175" s="204" t="str" cm="1">
        <f t="array" ref="A175">IFERROR(INDEX('Annex 2 Designated EHV charges'!$D$10:$D$300, MATCH(0, IF(ISBLANK('Annex 2 Designated EHV charges'!$D$10:$D$300),1, COUNTIF(A$4:$A174, 'Annex 2 Designated EHV charges'!$D$10:$D$300)), 0)),"")</f>
        <v/>
      </c>
      <c r="B175" s="203" t="str">
        <f>IF($A175="","",VLOOKUP($A175,'Annex 2 Designated EHV charges'!$D:$O,2,0))</f>
        <v/>
      </c>
      <c r="C175" s="204" t="str">
        <f>IF($A175="","",VLOOKUP($A175,'Annex 2 Designated EHV charges'!$D:$O,3,0))</f>
        <v/>
      </c>
      <c r="D175" s="203" t="str">
        <f>IF($A175="","",VLOOKUP($A175,'Annex 2 Designated EHV charges'!$D:$O,4,0))</f>
        <v/>
      </c>
      <c r="E175" s="215" t="str">
        <f>IFERROR(IF(VLOOKUP($A175,'Annex 2 Designated EHV charges'!$D:$P,10,FALSE)=0,"",VLOOKUP($A175,'Annex 2 Designated EHV charges'!$D:$P,10,FALSE)),"")</f>
        <v/>
      </c>
      <c r="F175" s="214" t="str">
        <f>IFERROR(IF(VLOOKUP($A175,'Annex 2 Designated EHV charges'!$D:$P,11,FALSE)=0,"",VLOOKUP($A175,'Annex 2 Designated EHV charges'!$D:$P,11,FALSE)),"")</f>
        <v/>
      </c>
      <c r="G175" s="214" t="str">
        <f>IFERROR(IF(VLOOKUP($A175,'Annex 2 Designated EHV charges'!$D:$P,12,FALSE)=0,"",VLOOKUP($A175,'Annex 2 Designated EHV charges'!$D:$P,12,FALSE)),"")</f>
        <v/>
      </c>
      <c r="H175" s="214" t="str">
        <f>IFERROR(IF(VLOOKUP($A175,'Annex 2 Designated EHV charges'!$D:$P,13,FALSE)=0,"",VLOOKUP($A175,'Annex 2 Designated EHV charges'!$D:$P,13,FALSE)),"")</f>
        <v/>
      </c>
    </row>
    <row r="176" spans="1:8" x14ac:dyDescent="0.25">
      <c r="A176" s="204" t="str" cm="1">
        <f t="array" ref="A176">IFERROR(INDEX('Annex 2 Designated EHV charges'!$D$10:$D$300, MATCH(0, IF(ISBLANK('Annex 2 Designated EHV charges'!$D$10:$D$300),1, COUNTIF(A$4:$A175, 'Annex 2 Designated EHV charges'!$D$10:$D$300)), 0)),"")</f>
        <v/>
      </c>
      <c r="B176" s="203" t="str">
        <f>IF($A176="","",VLOOKUP($A176,'Annex 2 Designated EHV charges'!$D:$O,2,0))</f>
        <v/>
      </c>
      <c r="C176" s="204" t="str">
        <f>IF($A176="","",VLOOKUP($A176,'Annex 2 Designated EHV charges'!$D:$O,3,0))</f>
        <v/>
      </c>
      <c r="D176" s="203" t="str">
        <f>IF($A176="","",VLOOKUP($A176,'Annex 2 Designated EHV charges'!$D:$O,4,0))</f>
        <v/>
      </c>
      <c r="E176" s="215" t="str">
        <f>IFERROR(IF(VLOOKUP($A176,'Annex 2 Designated EHV charges'!$D:$P,10,FALSE)=0,"",VLOOKUP($A176,'Annex 2 Designated EHV charges'!$D:$P,10,FALSE)),"")</f>
        <v/>
      </c>
      <c r="F176" s="214" t="str">
        <f>IFERROR(IF(VLOOKUP($A176,'Annex 2 Designated EHV charges'!$D:$P,11,FALSE)=0,"",VLOOKUP($A176,'Annex 2 Designated EHV charges'!$D:$P,11,FALSE)),"")</f>
        <v/>
      </c>
      <c r="G176" s="214" t="str">
        <f>IFERROR(IF(VLOOKUP($A176,'Annex 2 Designated EHV charges'!$D:$P,12,FALSE)=0,"",VLOOKUP($A176,'Annex 2 Designated EHV charges'!$D:$P,12,FALSE)),"")</f>
        <v/>
      </c>
      <c r="H176" s="214" t="str">
        <f>IFERROR(IF(VLOOKUP($A176,'Annex 2 Designated EHV charges'!$D:$P,13,FALSE)=0,"",VLOOKUP($A176,'Annex 2 Designated EHV charges'!$D:$P,13,FALSE)),"")</f>
        <v/>
      </c>
    </row>
    <row r="177" spans="1:8" x14ac:dyDescent="0.25">
      <c r="A177" s="204" t="str" cm="1">
        <f t="array" ref="A177">IFERROR(INDEX('Annex 2 Designated EHV charges'!$D$10:$D$300, MATCH(0, IF(ISBLANK('Annex 2 Designated EHV charges'!$D$10:$D$300),1, COUNTIF(A$4:$A176, 'Annex 2 Designated EHV charges'!$D$10:$D$300)), 0)),"")</f>
        <v/>
      </c>
      <c r="B177" s="203" t="str">
        <f>IF($A177="","",VLOOKUP($A177,'Annex 2 Designated EHV charges'!$D:$O,2,0))</f>
        <v/>
      </c>
      <c r="C177" s="204" t="str">
        <f>IF($A177="","",VLOOKUP($A177,'Annex 2 Designated EHV charges'!$D:$O,3,0))</f>
        <v/>
      </c>
      <c r="D177" s="203" t="str">
        <f>IF($A177="","",VLOOKUP($A177,'Annex 2 Designated EHV charges'!$D:$O,4,0))</f>
        <v/>
      </c>
      <c r="E177" s="215" t="str">
        <f>IFERROR(IF(VLOOKUP($A177,'Annex 2 Designated EHV charges'!$D:$P,10,FALSE)=0,"",VLOOKUP($A177,'Annex 2 Designated EHV charges'!$D:$P,10,FALSE)),"")</f>
        <v/>
      </c>
      <c r="F177" s="214" t="str">
        <f>IFERROR(IF(VLOOKUP($A177,'Annex 2 Designated EHV charges'!$D:$P,11,FALSE)=0,"",VLOOKUP($A177,'Annex 2 Designated EHV charges'!$D:$P,11,FALSE)),"")</f>
        <v/>
      </c>
      <c r="G177" s="214" t="str">
        <f>IFERROR(IF(VLOOKUP($A177,'Annex 2 Designated EHV charges'!$D:$P,12,FALSE)=0,"",VLOOKUP($A177,'Annex 2 Designated EHV charges'!$D:$P,12,FALSE)),"")</f>
        <v/>
      </c>
      <c r="H177" s="214" t="str">
        <f>IFERROR(IF(VLOOKUP($A177,'Annex 2 Designated EHV charges'!$D:$P,13,FALSE)=0,"",VLOOKUP($A177,'Annex 2 Designated EHV charges'!$D:$P,13,FALSE)),"")</f>
        <v/>
      </c>
    </row>
    <row r="178" spans="1:8" x14ac:dyDescent="0.25">
      <c r="A178" s="204" t="str" cm="1">
        <f t="array" ref="A178">IFERROR(INDEX('Annex 2 Designated EHV charges'!$D$10:$D$300, MATCH(0, IF(ISBLANK('Annex 2 Designated EHV charges'!$D$10:$D$300),1, COUNTIF(A$4:$A177, 'Annex 2 Designated EHV charges'!$D$10:$D$300)), 0)),"")</f>
        <v/>
      </c>
      <c r="B178" s="203" t="str">
        <f>IF($A178="","",VLOOKUP($A178,'Annex 2 Designated EHV charges'!$D:$O,2,0))</f>
        <v/>
      </c>
      <c r="C178" s="204" t="str">
        <f>IF($A178="","",VLOOKUP($A178,'Annex 2 Designated EHV charges'!$D:$O,3,0))</f>
        <v/>
      </c>
      <c r="D178" s="203" t="str">
        <f>IF($A178="","",VLOOKUP($A178,'Annex 2 Designated EHV charges'!$D:$O,4,0))</f>
        <v/>
      </c>
      <c r="E178" s="215" t="str">
        <f>IFERROR(IF(VLOOKUP($A178,'Annex 2 Designated EHV charges'!$D:$P,10,FALSE)=0,"",VLOOKUP($A178,'Annex 2 Designated EHV charges'!$D:$P,10,FALSE)),"")</f>
        <v/>
      </c>
      <c r="F178" s="214" t="str">
        <f>IFERROR(IF(VLOOKUP($A178,'Annex 2 Designated EHV charges'!$D:$P,11,FALSE)=0,"",VLOOKUP($A178,'Annex 2 Designated EHV charges'!$D:$P,11,FALSE)),"")</f>
        <v/>
      </c>
      <c r="G178" s="214" t="str">
        <f>IFERROR(IF(VLOOKUP($A178,'Annex 2 Designated EHV charges'!$D:$P,12,FALSE)=0,"",VLOOKUP($A178,'Annex 2 Designated EHV charges'!$D:$P,12,FALSE)),"")</f>
        <v/>
      </c>
      <c r="H178" s="214" t="str">
        <f>IFERROR(IF(VLOOKUP($A178,'Annex 2 Designated EHV charges'!$D:$P,13,FALSE)=0,"",VLOOKUP($A178,'Annex 2 Designated EHV charges'!$D:$P,13,FALSE)),"")</f>
        <v/>
      </c>
    </row>
    <row r="179" spans="1:8" x14ac:dyDescent="0.25">
      <c r="A179" s="204" t="str" cm="1">
        <f t="array" ref="A179">IFERROR(INDEX('Annex 2 Designated EHV charges'!$D$10:$D$300, MATCH(0, IF(ISBLANK('Annex 2 Designated EHV charges'!$D$10:$D$300),1, COUNTIF(A$4:$A178, 'Annex 2 Designated EHV charges'!$D$10:$D$300)), 0)),"")</f>
        <v/>
      </c>
      <c r="B179" s="203" t="str">
        <f>IF($A179="","",VLOOKUP($A179,'Annex 2 Designated EHV charges'!$D:$O,2,0))</f>
        <v/>
      </c>
      <c r="C179" s="204" t="str">
        <f>IF($A179="","",VLOOKUP($A179,'Annex 2 Designated EHV charges'!$D:$O,3,0))</f>
        <v/>
      </c>
      <c r="D179" s="203" t="str">
        <f>IF($A179="","",VLOOKUP($A179,'Annex 2 Designated EHV charges'!$D:$O,4,0))</f>
        <v/>
      </c>
      <c r="E179" s="215" t="str">
        <f>IFERROR(IF(VLOOKUP($A179,'Annex 2 Designated EHV charges'!$D:$P,10,FALSE)=0,"",VLOOKUP($A179,'Annex 2 Designated EHV charges'!$D:$P,10,FALSE)),"")</f>
        <v/>
      </c>
      <c r="F179" s="214" t="str">
        <f>IFERROR(IF(VLOOKUP($A179,'Annex 2 Designated EHV charges'!$D:$P,11,FALSE)=0,"",VLOOKUP($A179,'Annex 2 Designated EHV charges'!$D:$P,11,FALSE)),"")</f>
        <v/>
      </c>
      <c r="G179" s="214" t="str">
        <f>IFERROR(IF(VLOOKUP($A179,'Annex 2 Designated EHV charges'!$D:$P,12,FALSE)=0,"",VLOOKUP($A179,'Annex 2 Designated EHV charges'!$D:$P,12,FALSE)),"")</f>
        <v/>
      </c>
      <c r="H179" s="214" t="str">
        <f>IFERROR(IF(VLOOKUP($A179,'Annex 2 Designated EHV charges'!$D:$P,13,FALSE)=0,"",VLOOKUP($A179,'Annex 2 Designated EHV charges'!$D:$P,13,FALSE)),"")</f>
        <v/>
      </c>
    </row>
    <row r="180" spans="1:8" x14ac:dyDescent="0.25">
      <c r="A180" s="204" t="str" cm="1">
        <f t="array" ref="A180">IFERROR(INDEX('Annex 2 Designated EHV charges'!$D$10:$D$300, MATCH(0, IF(ISBLANK('Annex 2 Designated EHV charges'!$D$10:$D$300),1, COUNTIF(A$4:$A179, 'Annex 2 Designated EHV charges'!$D$10:$D$300)), 0)),"")</f>
        <v/>
      </c>
      <c r="B180" s="203" t="str">
        <f>IF($A180="","",VLOOKUP($A180,'Annex 2 Designated EHV charges'!$D:$O,2,0))</f>
        <v/>
      </c>
      <c r="C180" s="204" t="str">
        <f>IF($A180="","",VLOOKUP($A180,'Annex 2 Designated EHV charges'!$D:$O,3,0))</f>
        <v/>
      </c>
      <c r="D180" s="203" t="str">
        <f>IF($A180="","",VLOOKUP($A180,'Annex 2 Designated EHV charges'!$D:$O,4,0))</f>
        <v/>
      </c>
      <c r="E180" s="215" t="str">
        <f>IFERROR(IF(VLOOKUP($A180,'Annex 2 Designated EHV charges'!$D:$P,10,FALSE)=0,"",VLOOKUP($A180,'Annex 2 Designated EHV charges'!$D:$P,10,FALSE)),"")</f>
        <v/>
      </c>
      <c r="F180" s="214" t="str">
        <f>IFERROR(IF(VLOOKUP($A180,'Annex 2 Designated EHV charges'!$D:$P,11,FALSE)=0,"",VLOOKUP($A180,'Annex 2 Designated EHV charges'!$D:$P,11,FALSE)),"")</f>
        <v/>
      </c>
      <c r="G180" s="214" t="str">
        <f>IFERROR(IF(VLOOKUP($A180,'Annex 2 Designated EHV charges'!$D:$P,12,FALSE)=0,"",VLOOKUP($A180,'Annex 2 Designated EHV charges'!$D:$P,12,FALSE)),"")</f>
        <v/>
      </c>
      <c r="H180" s="214" t="str">
        <f>IFERROR(IF(VLOOKUP($A180,'Annex 2 Designated EHV charges'!$D:$P,13,FALSE)=0,"",VLOOKUP($A180,'Annex 2 Designated EHV charges'!$D:$P,13,FALSE)),"")</f>
        <v/>
      </c>
    </row>
    <row r="181" spans="1:8" x14ac:dyDescent="0.25">
      <c r="A181" s="204" t="str" cm="1">
        <f t="array" ref="A181">IFERROR(INDEX('Annex 2 Designated EHV charges'!$D$10:$D$300, MATCH(0, IF(ISBLANK('Annex 2 Designated EHV charges'!$D$10:$D$300),1, COUNTIF(A$4:$A180, 'Annex 2 Designated EHV charges'!$D$10:$D$300)), 0)),"")</f>
        <v/>
      </c>
      <c r="B181" s="203" t="str">
        <f>IF($A181="","",VLOOKUP($A181,'Annex 2 Designated EHV charges'!$D:$O,2,0))</f>
        <v/>
      </c>
      <c r="C181" s="204" t="str">
        <f>IF($A181="","",VLOOKUP($A181,'Annex 2 Designated EHV charges'!$D:$O,3,0))</f>
        <v/>
      </c>
      <c r="D181" s="203" t="str">
        <f>IF($A181="","",VLOOKUP($A181,'Annex 2 Designated EHV charges'!$D:$O,4,0))</f>
        <v/>
      </c>
      <c r="E181" s="215" t="str">
        <f>IFERROR(IF(VLOOKUP($A181,'Annex 2 Designated EHV charges'!$D:$P,10,FALSE)=0,"",VLOOKUP($A181,'Annex 2 Designated EHV charges'!$D:$P,10,FALSE)),"")</f>
        <v/>
      </c>
      <c r="F181" s="214" t="str">
        <f>IFERROR(IF(VLOOKUP($A181,'Annex 2 Designated EHV charges'!$D:$P,11,FALSE)=0,"",VLOOKUP($A181,'Annex 2 Designated EHV charges'!$D:$P,11,FALSE)),"")</f>
        <v/>
      </c>
      <c r="G181" s="214" t="str">
        <f>IFERROR(IF(VLOOKUP($A181,'Annex 2 Designated EHV charges'!$D:$P,12,FALSE)=0,"",VLOOKUP($A181,'Annex 2 Designated EHV charges'!$D:$P,12,FALSE)),"")</f>
        <v/>
      </c>
      <c r="H181" s="214" t="str">
        <f>IFERROR(IF(VLOOKUP($A181,'Annex 2 Designated EHV charges'!$D:$P,13,FALSE)=0,"",VLOOKUP($A181,'Annex 2 Designated EHV charges'!$D:$P,13,FALSE)),"")</f>
        <v/>
      </c>
    </row>
    <row r="182" spans="1:8" x14ac:dyDescent="0.25">
      <c r="A182" s="204" t="str" cm="1">
        <f t="array" ref="A182">IFERROR(INDEX('Annex 2 Designated EHV charges'!$D$10:$D$300, MATCH(0, IF(ISBLANK('Annex 2 Designated EHV charges'!$D$10:$D$300),1, COUNTIF(A$4:$A181, 'Annex 2 Designated EHV charges'!$D$10:$D$300)), 0)),"")</f>
        <v/>
      </c>
      <c r="B182" s="203" t="str">
        <f>IF($A182="","",VLOOKUP($A182,'Annex 2 Designated EHV charges'!$D:$O,2,0))</f>
        <v/>
      </c>
      <c r="C182" s="204" t="str">
        <f>IF($A182="","",VLOOKUP($A182,'Annex 2 Designated EHV charges'!$D:$O,3,0))</f>
        <v/>
      </c>
      <c r="D182" s="203" t="str">
        <f>IF($A182="","",VLOOKUP($A182,'Annex 2 Designated EHV charges'!$D:$O,4,0))</f>
        <v/>
      </c>
      <c r="E182" s="215" t="str">
        <f>IFERROR(IF(VLOOKUP($A182,'Annex 2 Designated EHV charges'!$D:$P,10,FALSE)=0,"",VLOOKUP($A182,'Annex 2 Designated EHV charges'!$D:$P,10,FALSE)),"")</f>
        <v/>
      </c>
      <c r="F182" s="214" t="str">
        <f>IFERROR(IF(VLOOKUP($A182,'Annex 2 Designated EHV charges'!$D:$P,11,FALSE)=0,"",VLOOKUP($A182,'Annex 2 Designated EHV charges'!$D:$P,11,FALSE)),"")</f>
        <v/>
      </c>
      <c r="G182" s="214" t="str">
        <f>IFERROR(IF(VLOOKUP($A182,'Annex 2 Designated EHV charges'!$D:$P,12,FALSE)=0,"",VLOOKUP($A182,'Annex 2 Designated EHV charges'!$D:$P,12,FALSE)),"")</f>
        <v/>
      </c>
      <c r="H182" s="214" t="str">
        <f>IFERROR(IF(VLOOKUP($A182,'Annex 2 Designated EHV charges'!$D:$P,13,FALSE)=0,"",VLOOKUP($A182,'Annex 2 Designated EHV charges'!$D:$P,13,FALSE)),"")</f>
        <v/>
      </c>
    </row>
    <row r="183" spans="1:8" x14ac:dyDescent="0.25">
      <c r="A183" s="204" t="str" cm="1">
        <f t="array" ref="A183">IFERROR(INDEX('Annex 2 Designated EHV charges'!$D$10:$D$300, MATCH(0, IF(ISBLANK('Annex 2 Designated EHV charges'!$D$10:$D$300),1, COUNTIF(A$4:$A182, 'Annex 2 Designated EHV charges'!$D$10:$D$300)), 0)),"")</f>
        <v/>
      </c>
      <c r="B183" s="203" t="str">
        <f>IF($A183="","",VLOOKUP($A183,'Annex 2 Designated EHV charges'!$D:$O,2,0))</f>
        <v/>
      </c>
      <c r="C183" s="204" t="str">
        <f>IF($A183="","",VLOOKUP($A183,'Annex 2 Designated EHV charges'!$D:$O,3,0))</f>
        <v/>
      </c>
      <c r="D183" s="203" t="str">
        <f>IF($A183="","",VLOOKUP($A183,'Annex 2 Designated EHV charges'!$D:$O,4,0))</f>
        <v/>
      </c>
      <c r="E183" s="215" t="str">
        <f>IFERROR(IF(VLOOKUP($A183,'Annex 2 Designated EHV charges'!$D:$P,10,FALSE)=0,"",VLOOKUP($A183,'Annex 2 Designated EHV charges'!$D:$P,10,FALSE)),"")</f>
        <v/>
      </c>
      <c r="F183" s="214" t="str">
        <f>IFERROR(IF(VLOOKUP($A183,'Annex 2 Designated EHV charges'!$D:$P,11,FALSE)=0,"",VLOOKUP($A183,'Annex 2 Designated EHV charges'!$D:$P,11,FALSE)),"")</f>
        <v/>
      </c>
      <c r="G183" s="214" t="str">
        <f>IFERROR(IF(VLOOKUP($A183,'Annex 2 Designated EHV charges'!$D:$P,12,FALSE)=0,"",VLOOKUP($A183,'Annex 2 Designated EHV charges'!$D:$P,12,FALSE)),"")</f>
        <v/>
      </c>
      <c r="H183" s="214" t="str">
        <f>IFERROR(IF(VLOOKUP($A183,'Annex 2 Designated EHV charges'!$D:$P,13,FALSE)=0,"",VLOOKUP($A183,'Annex 2 Designated EHV charges'!$D:$P,13,FALSE)),"")</f>
        <v/>
      </c>
    </row>
    <row r="184" spans="1:8" x14ac:dyDescent="0.25">
      <c r="A184" s="204" t="str" cm="1">
        <f t="array" ref="A184">IFERROR(INDEX('Annex 2 Designated EHV charges'!$D$10:$D$300, MATCH(0, IF(ISBLANK('Annex 2 Designated EHV charges'!$D$10:$D$300),1, COUNTIF(A$4:$A183, 'Annex 2 Designated EHV charges'!$D$10:$D$300)), 0)),"")</f>
        <v/>
      </c>
      <c r="B184" s="203" t="str">
        <f>IF($A184="","",VLOOKUP($A184,'Annex 2 Designated EHV charges'!$D:$O,2,0))</f>
        <v/>
      </c>
      <c r="C184" s="204" t="str">
        <f>IF($A184="","",VLOOKUP($A184,'Annex 2 Designated EHV charges'!$D:$O,3,0))</f>
        <v/>
      </c>
      <c r="D184" s="203" t="str">
        <f>IF($A184="","",VLOOKUP($A184,'Annex 2 Designated EHV charges'!$D:$O,4,0))</f>
        <v/>
      </c>
      <c r="E184" s="215" t="str">
        <f>IFERROR(IF(VLOOKUP($A184,'Annex 2 Designated EHV charges'!$D:$P,10,FALSE)=0,"",VLOOKUP($A184,'Annex 2 Designated EHV charges'!$D:$P,10,FALSE)),"")</f>
        <v/>
      </c>
      <c r="F184" s="214" t="str">
        <f>IFERROR(IF(VLOOKUP($A184,'Annex 2 Designated EHV charges'!$D:$P,11,FALSE)=0,"",VLOOKUP($A184,'Annex 2 Designated EHV charges'!$D:$P,11,FALSE)),"")</f>
        <v/>
      </c>
      <c r="G184" s="214" t="str">
        <f>IFERROR(IF(VLOOKUP($A184,'Annex 2 Designated EHV charges'!$D:$P,12,FALSE)=0,"",VLOOKUP($A184,'Annex 2 Designated EHV charges'!$D:$P,12,FALSE)),"")</f>
        <v/>
      </c>
      <c r="H184" s="214" t="str">
        <f>IFERROR(IF(VLOOKUP($A184,'Annex 2 Designated EHV charges'!$D:$P,13,FALSE)=0,"",VLOOKUP($A184,'Annex 2 Designated EHV charges'!$D:$P,13,FALSE)),"")</f>
        <v/>
      </c>
    </row>
    <row r="185" spans="1:8" x14ac:dyDescent="0.25">
      <c r="A185" s="204" t="str" cm="1">
        <f t="array" ref="A185">IFERROR(INDEX('Annex 2 Designated EHV charges'!$D$10:$D$300, MATCH(0, IF(ISBLANK('Annex 2 Designated EHV charges'!$D$10:$D$300),1, COUNTIF(A$4:$A184, 'Annex 2 Designated EHV charges'!$D$10:$D$300)), 0)),"")</f>
        <v/>
      </c>
      <c r="B185" s="203" t="str">
        <f>IF($A185="","",VLOOKUP($A185,'Annex 2 Designated EHV charges'!$D:$O,2,0))</f>
        <v/>
      </c>
      <c r="C185" s="204" t="str">
        <f>IF($A185="","",VLOOKUP($A185,'Annex 2 Designated EHV charges'!$D:$O,3,0))</f>
        <v/>
      </c>
      <c r="D185" s="203" t="str">
        <f>IF($A185="","",VLOOKUP($A185,'Annex 2 Designated EHV charges'!$D:$O,4,0))</f>
        <v/>
      </c>
      <c r="E185" s="215" t="str">
        <f>IFERROR(IF(VLOOKUP($A185,'Annex 2 Designated EHV charges'!$D:$P,10,FALSE)=0,"",VLOOKUP($A185,'Annex 2 Designated EHV charges'!$D:$P,10,FALSE)),"")</f>
        <v/>
      </c>
      <c r="F185" s="214" t="str">
        <f>IFERROR(IF(VLOOKUP($A185,'Annex 2 Designated EHV charges'!$D:$P,11,FALSE)=0,"",VLOOKUP($A185,'Annex 2 Designated EHV charges'!$D:$P,11,FALSE)),"")</f>
        <v/>
      </c>
      <c r="G185" s="214" t="str">
        <f>IFERROR(IF(VLOOKUP($A185,'Annex 2 Designated EHV charges'!$D:$P,12,FALSE)=0,"",VLOOKUP($A185,'Annex 2 Designated EHV charges'!$D:$P,12,FALSE)),"")</f>
        <v/>
      </c>
      <c r="H185" s="214" t="str">
        <f>IFERROR(IF(VLOOKUP($A185,'Annex 2 Designated EHV charges'!$D:$P,13,FALSE)=0,"",VLOOKUP($A185,'Annex 2 Designated EHV charges'!$D:$P,13,FALSE)),"")</f>
        <v/>
      </c>
    </row>
    <row r="186" spans="1:8" x14ac:dyDescent="0.25">
      <c r="A186" s="204" t="str" cm="1">
        <f t="array" ref="A186">IFERROR(INDEX('Annex 2 Designated EHV charges'!$D$10:$D$300, MATCH(0, IF(ISBLANK('Annex 2 Designated EHV charges'!$D$10:$D$300),1, COUNTIF(A$4:$A185, 'Annex 2 Designated EHV charges'!$D$10:$D$300)), 0)),"")</f>
        <v/>
      </c>
      <c r="B186" s="203" t="str">
        <f>IF($A186="","",VLOOKUP($A186,'Annex 2 Designated EHV charges'!$D:$O,2,0))</f>
        <v/>
      </c>
      <c r="C186" s="204" t="str">
        <f>IF($A186="","",VLOOKUP($A186,'Annex 2 Designated EHV charges'!$D:$O,3,0))</f>
        <v/>
      </c>
      <c r="D186" s="203" t="str">
        <f>IF($A186="","",VLOOKUP($A186,'Annex 2 Designated EHV charges'!$D:$O,4,0))</f>
        <v/>
      </c>
      <c r="E186" s="215" t="str">
        <f>IFERROR(IF(VLOOKUP($A186,'Annex 2 Designated EHV charges'!$D:$P,10,FALSE)=0,"",VLOOKUP($A186,'Annex 2 Designated EHV charges'!$D:$P,10,FALSE)),"")</f>
        <v/>
      </c>
      <c r="F186" s="214" t="str">
        <f>IFERROR(IF(VLOOKUP($A186,'Annex 2 Designated EHV charges'!$D:$P,11,FALSE)=0,"",VLOOKUP($A186,'Annex 2 Designated EHV charges'!$D:$P,11,FALSE)),"")</f>
        <v/>
      </c>
      <c r="G186" s="214" t="str">
        <f>IFERROR(IF(VLOOKUP($A186,'Annex 2 Designated EHV charges'!$D:$P,12,FALSE)=0,"",VLOOKUP($A186,'Annex 2 Designated EHV charges'!$D:$P,12,FALSE)),"")</f>
        <v/>
      </c>
      <c r="H186" s="214" t="str">
        <f>IFERROR(IF(VLOOKUP($A186,'Annex 2 Designated EHV charges'!$D:$P,13,FALSE)=0,"",VLOOKUP($A186,'Annex 2 Designated EHV charges'!$D:$P,13,FALSE)),"")</f>
        <v/>
      </c>
    </row>
    <row r="187" spans="1:8" x14ac:dyDescent="0.25">
      <c r="A187" s="204" t="str" cm="1">
        <f t="array" ref="A187">IFERROR(INDEX('Annex 2 Designated EHV charges'!$D$10:$D$300, MATCH(0, IF(ISBLANK('Annex 2 Designated EHV charges'!$D$10:$D$300),1, COUNTIF(A$4:$A186, 'Annex 2 Designated EHV charges'!$D$10:$D$300)), 0)),"")</f>
        <v/>
      </c>
      <c r="B187" s="203" t="str">
        <f>IF($A187="","",VLOOKUP($A187,'Annex 2 Designated EHV charges'!$D:$O,2,0))</f>
        <v/>
      </c>
      <c r="C187" s="204" t="str">
        <f>IF($A187="","",VLOOKUP($A187,'Annex 2 Designated EHV charges'!$D:$O,3,0))</f>
        <v/>
      </c>
      <c r="D187" s="203" t="str">
        <f>IF($A187="","",VLOOKUP($A187,'Annex 2 Designated EHV charges'!$D:$O,4,0))</f>
        <v/>
      </c>
      <c r="E187" s="215" t="str">
        <f>IFERROR(IF(VLOOKUP($A187,'Annex 2 Designated EHV charges'!$D:$P,10,FALSE)=0,"",VLOOKUP($A187,'Annex 2 Designated EHV charges'!$D:$P,10,FALSE)),"")</f>
        <v/>
      </c>
      <c r="F187" s="214" t="str">
        <f>IFERROR(IF(VLOOKUP($A187,'Annex 2 Designated EHV charges'!$D:$P,11,FALSE)=0,"",VLOOKUP($A187,'Annex 2 Designated EHV charges'!$D:$P,11,FALSE)),"")</f>
        <v/>
      </c>
      <c r="G187" s="214" t="str">
        <f>IFERROR(IF(VLOOKUP($A187,'Annex 2 Designated EHV charges'!$D:$P,12,FALSE)=0,"",VLOOKUP($A187,'Annex 2 Designated EHV charges'!$D:$P,12,FALSE)),"")</f>
        <v/>
      </c>
      <c r="H187" s="214" t="str">
        <f>IFERROR(IF(VLOOKUP($A187,'Annex 2 Designated EHV charges'!$D:$P,13,FALSE)=0,"",VLOOKUP($A187,'Annex 2 Designated EHV charges'!$D:$P,13,FALSE)),"")</f>
        <v/>
      </c>
    </row>
    <row r="188" spans="1:8" x14ac:dyDescent="0.25">
      <c r="A188" s="204" t="str" cm="1">
        <f t="array" ref="A188">IFERROR(INDEX('Annex 2 Designated EHV charges'!$D$10:$D$300, MATCH(0, IF(ISBLANK('Annex 2 Designated EHV charges'!$D$10:$D$300),1, COUNTIF(A$4:$A187, 'Annex 2 Designated EHV charges'!$D$10:$D$300)), 0)),"")</f>
        <v/>
      </c>
      <c r="B188" s="203" t="str">
        <f>IF($A188="","",VLOOKUP($A188,'Annex 2 Designated EHV charges'!$D:$O,2,0))</f>
        <v/>
      </c>
      <c r="C188" s="204" t="str">
        <f>IF($A188="","",VLOOKUP($A188,'Annex 2 Designated EHV charges'!$D:$O,3,0))</f>
        <v/>
      </c>
      <c r="D188" s="203" t="str">
        <f>IF($A188="","",VLOOKUP($A188,'Annex 2 Designated EHV charges'!$D:$O,4,0))</f>
        <v/>
      </c>
      <c r="E188" s="215" t="str">
        <f>IFERROR(IF(VLOOKUP($A188,'Annex 2 Designated EHV charges'!$D:$P,10,FALSE)=0,"",VLOOKUP($A188,'Annex 2 Designated EHV charges'!$D:$P,10,FALSE)),"")</f>
        <v/>
      </c>
      <c r="F188" s="214" t="str">
        <f>IFERROR(IF(VLOOKUP($A188,'Annex 2 Designated EHV charges'!$D:$P,11,FALSE)=0,"",VLOOKUP($A188,'Annex 2 Designated EHV charges'!$D:$P,11,FALSE)),"")</f>
        <v/>
      </c>
      <c r="G188" s="214" t="str">
        <f>IFERROR(IF(VLOOKUP($A188,'Annex 2 Designated EHV charges'!$D:$P,12,FALSE)=0,"",VLOOKUP($A188,'Annex 2 Designated EHV charges'!$D:$P,12,FALSE)),"")</f>
        <v/>
      </c>
      <c r="H188" s="214" t="str">
        <f>IFERROR(IF(VLOOKUP($A188,'Annex 2 Designated EHV charges'!$D:$P,13,FALSE)=0,"",VLOOKUP($A188,'Annex 2 Designated EHV charges'!$D:$P,13,FALSE)),"")</f>
        <v/>
      </c>
    </row>
    <row r="189" spans="1:8" x14ac:dyDescent="0.25">
      <c r="A189" s="204" t="str" cm="1">
        <f t="array" ref="A189">IFERROR(INDEX('Annex 2 Designated EHV charges'!$D$10:$D$300, MATCH(0, IF(ISBLANK('Annex 2 Designated EHV charges'!$D$10:$D$300),1, COUNTIF(A$4:$A188, 'Annex 2 Designated EHV charges'!$D$10:$D$300)), 0)),"")</f>
        <v/>
      </c>
      <c r="B189" s="203" t="str">
        <f>IF($A189="","",VLOOKUP($A189,'Annex 2 Designated EHV charges'!$D:$O,2,0))</f>
        <v/>
      </c>
      <c r="C189" s="204" t="str">
        <f>IF($A189="","",VLOOKUP($A189,'Annex 2 Designated EHV charges'!$D:$O,3,0))</f>
        <v/>
      </c>
      <c r="D189" s="203" t="str">
        <f>IF($A189="","",VLOOKUP($A189,'Annex 2 Designated EHV charges'!$D:$O,4,0))</f>
        <v/>
      </c>
      <c r="E189" s="215" t="str">
        <f>IFERROR(IF(VLOOKUP($A189,'Annex 2 Designated EHV charges'!$D:$P,10,FALSE)=0,"",VLOOKUP($A189,'Annex 2 Designated EHV charges'!$D:$P,10,FALSE)),"")</f>
        <v/>
      </c>
      <c r="F189" s="214" t="str">
        <f>IFERROR(IF(VLOOKUP($A189,'Annex 2 Designated EHV charges'!$D:$P,11,FALSE)=0,"",VLOOKUP($A189,'Annex 2 Designated EHV charges'!$D:$P,11,FALSE)),"")</f>
        <v/>
      </c>
      <c r="G189" s="214" t="str">
        <f>IFERROR(IF(VLOOKUP($A189,'Annex 2 Designated EHV charges'!$D:$P,12,FALSE)=0,"",VLOOKUP($A189,'Annex 2 Designated EHV charges'!$D:$P,12,FALSE)),"")</f>
        <v/>
      </c>
      <c r="H189" s="214" t="str">
        <f>IFERROR(IF(VLOOKUP($A189,'Annex 2 Designated EHV charges'!$D:$P,13,FALSE)=0,"",VLOOKUP($A189,'Annex 2 Designated EHV charges'!$D:$P,13,FALSE)),"")</f>
        <v/>
      </c>
    </row>
    <row r="190" spans="1:8" x14ac:dyDescent="0.25">
      <c r="A190" s="204" t="str" cm="1">
        <f t="array" ref="A190">IFERROR(INDEX('Annex 2 Designated EHV charges'!$D$10:$D$300, MATCH(0, IF(ISBLANK('Annex 2 Designated EHV charges'!$D$10:$D$300),1, COUNTIF(A$4:$A189, 'Annex 2 Designated EHV charges'!$D$10:$D$300)), 0)),"")</f>
        <v/>
      </c>
      <c r="B190" s="203" t="str">
        <f>IF($A190="","",VLOOKUP($A190,'Annex 2 Designated EHV charges'!$D:$O,2,0))</f>
        <v/>
      </c>
      <c r="C190" s="204" t="str">
        <f>IF($A190="","",VLOOKUP($A190,'Annex 2 Designated EHV charges'!$D:$O,3,0))</f>
        <v/>
      </c>
      <c r="D190" s="203" t="str">
        <f>IF($A190="","",VLOOKUP($A190,'Annex 2 Designated EHV charges'!$D:$O,4,0))</f>
        <v/>
      </c>
      <c r="E190" s="215" t="str">
        <f>IFERROR(IF(VLOOKUP($A190,'Annex 2 Designated EHV charges'!$D:$P,10,FALSE)=0,"",VLOOKUP($A190,'Annex 2 Designated EHV charges'!$D:$P,10,FALSE)),"")</f>
        <v/>
      </c>
      <c r="F190" s="214" t="str">
        <f>IFERROR(IF(VLOOKUP($A190,'Annex 2 Designated EHV charges'!$D:$P,11,FALSE)=0,"",VLOOKUP($A190,'Annex 2 Designated EHV charges'!$D:$P,11,FALSE)),"")</f>
        <v/>
      </c>
      <c r="G190" s="214" t="str">
        <f>IFERROR(IF(VLOOKUP($A190,'Annex 2 Designated EHV charges'!$D:$P,12,FALSE)=0,"",VLOOKUP($A190,'Annex 2 Designated EHV charges'!$D:$P,12,FALSE)),"")</f>
        <v/>
      </c>
      <c r="H190" s="214" t="str">
        <f>IFERROR(IF(VLOOKUP($A190,'Annex 2 Designated EHV charges'!$D:$P,13,FALSE)=0,"",VLOOKUP($A190,'Annex 2 Designated EHV charges'!$D:$P,13,FALSE)),"")</f>
        <v/>
      </c>
    </row>
    <row r="191" spans="1:8" x14ac:dyDescent="0.25">
      <c r="A191" s="204" t="str" cm="1">
        <f t="array" ref="A191">IFERROR(INDEX('Annex 2 Designated EHV charges'!$D$10:$D$300, MATCH(0, IF(ISBLANK('Annex 2 Designated EHV charges'!$D$10:$D$300),1, COUNTIF(A$4:$A190, 'Annex 2 Designated EHV charges'!$D$10:$D$300)), 0)),"")</f>
        <v/>
      </c>
      <c r="B191" s="203" t="str">
        <f>IF($A191="","",VLOOKUP($A191,'Annex 2 Designated EHV charges'!$D:$O,2,0))</f>
        <v/>
      </c>
      <c r="C191" s="204" t="str">
        <f>IF($A191="","",VLOOKUP($A191,'Annex 2 Designated EHV charges'!$D:$O,3,0))</f>
        <v/>
      </c>
      <c r="D191" s="203" t="str">
        <f>IF($A191="","",VLOOKUP($A191,'Annex 2 Designated EHV charges'!$D:$O,4,0))</f>
        <v/>
      </c>
      <c r="E191" s="215" t="str">
        <f>IFERROR(IF(VLOOKUP($A191,'Annex 2 Designated EHV charges'!$D:$P,10,FALSE)=0,"",VLOOKUP($A191,'Annex 2 Designated EHV charges'!$D:$P,10,FALSE)),"")</f>
        <v/>
      </c>
      <c r="F191" s="214" t="str">
        <f>IFERROR(IF(VLOOKUP($A191,'Annex 2 Designated EHV charges'!$D:$P,11,FALSE)=0,"",VLOOKUP($A191,'Annex 2 Designated EHV charges'!$D:$P,11,FALSE)),"")</f>
        <v/>
      </c>
      <c r="G191" s="214" t="str">
        <f>IFERROR(IF(VLOOKUP($A191,'Annex 2 Designated EHV charges'!$D:$P,12,FALSE)=0,"",VLOOKUP($A191,'Annex 2 Designated EHV charges'!$D:$P,12,FALSE)),"")</f>
        <v/>
      </c>
      <c r="H191" s="214" t="str">
        <f>IFERROR(IF(VLOOKUP($A191,'Annex 2 Designated EHV charges'!$D:$P,13,FALSE)=0,"",VLOOKUP($A191,'Annex 2 Designated EHV charges'!$D:$P,13,FALSE)),"")</f>
        <v/>
      </c>
    </row>
    <row r="192" spans="1:8" x14ac:dyDescent="0.25">
      <c r="A192" s="204" t="str" cm="1">
        <f t="array" ref="A192">IFERROR(INDEX('Annex 2 Designated EHV charges'!$D$10:$D$300, MATCH(0, IF(ISBLANK('Annex 2 Designated EHV charges'!$D$10:$D$300),1, COUNTIF(A$4:$A191, 'Annex 2 Designated EHV charges'!$D$10:$D$300)), 0)),"")</f>
        <v/>
      </c>
      <c r="B192" s="203" t="str">
        <f>IF($A192="","",VLOOKUP($A192,'Annex 2 Designated EHV charges'!$D:$O,2,0))</f>
        <v/>
      </c>
      <c r="C192" s="204" t="str">
        <f>IF($A192="","",VLOOKUP($A192,'Annex 2 Designated EHV charges'!$D:$O,3,0))</f>
        <v/>
      </c>
      <c r="D192" s="203" t="str">
        <f>IF($A192="","",VLOOKUP($A192,'Annex 2 Designated EHV charges'!$D:$O,4,0))</f>
        <v/>
      </c>
      <c r="E192" s="215" t="str">
        <f>IFERROR(IF(VLOOKUP($A192,'Annex 2 Designated EHV charges'!$D:$P,10,FALSE)=0,"",VLOOKUP($A192,'Annex 2 Designated EHV charges'!$D:$P,10,FALSE)),"")</f>
        <v/>
      </c>
      <c r="F192" s="214" t="str">
        <f>IFERROR(IF(VLOOKUP($A192,'Annex 2 Designated EHV charges'!$D:$P,11,FALSE)=0,"",VLOOKUP($A192,'Annex 2 Designated EHV charges'!$D:$P,11,FALSE)),"")</f>
        <v/>
      </c>
      <c r="G192" s="214" t="str">
        <f>IFERROR(IF(VLOOKUP($A192,'Annex 2 Designated EHV charges'!$D:$P,12,FALSE)=0,"",VLOOKUP($A192,'Annex 2 Designated EHV charges'!$D:$P,12,FALSE)),"")</f>
        <v/>
      </c>
      <c r="H192" s="214" t="str">
        <f>IFERROR(IF(VLOOKUP($A192,'Annex 2 Designated EHV charges'!$D:$P,13,FALSE)=0,"",VLOOKUP($A192,'Annex 2 Designated EHV charges'!$D:$P,13,FALSE)),"")</f>
        <v/>
      </c>
    </row>
    <row r="193" spans="1:8" x14ac:dyDescent="0.25">
      <c r="A193" s="204" t="str" cm="1">
        <f t="array" ref="A193">IFERROR(INDEX('Annex 2 Designated EHV charges'!$D$10:$D$300, MATCH(0, IF(ISBLANK('Annex 2 Designated EHV charges'!$D$10:$D$300),1, COUNTIF(A$4:$A192, 'Annex 2 Designated EHV charges'!$D$10:$D$300)), 0)),"")</f>
        <v/>
      </c>
      <c r="B193" s="203" t="str">
        <f>IF($A193="","",VLOOKUP($A193,'Annex 2 Designated EHV charges'!$D:$O,2,0))</f>
        <v/>
      </c>
      <c r="C193" s="204" t="str">
        <f>IF($A193="","",VLOOKUP($A193,'Annex 2 Designated EHV charges'!$D:$O,3,0))</f>
        <v/>
      </c>
      <c r="D193" s="203" t="str">
        <f>IF($A193="","",VLOOKUP($A193,'Annex 2 Designated EHV charges'!$D:$O,4,0))</f>
        <v/>
      </c>
      <c r="E193" s="215" t="str">
        <f>IFERROR(IF(VLOOKUP($A193,'Annex 2 Designated EHV charges'!$D:$P,10,FALSE)=0,"",VLOOKUP($A193,'Annex 2 Designated EHV charges'!$D:$P,10,FALSE)),"")</f>
        <v/>
      </c>
      <c r="F193" s="214" t="str">
        <f>IFERROR(IF(VLOOKUP($A193,'Annex 2 Designated EHV charges'!$D:$P,11,FALSE)=0,"",VLOOKUP($A193,'Annex 2 Designated EHV charges'!$D:$P,11,FALSE)),"")</f>
        <v/>
      </c>
      <c r="G193" s="214" t="str">
        <f>IFERROR(IF(VLOOKUP($A193,'Annex 2 Designated EHV charges'!$D:$P,12,FALSE)=0,"",VLOOKUP($A193,'Annex 2 Designated EHV charges'!$D:$P,12,FALSE)),"")</f>
        <v/>
      </c>
      <c r="H193" s="214" t="str">
        <f>IFERROR(IF(VLOOKUP($A193,'Annex 2 Designated EHV charges'!$D:$P,13,FALSE)=0,"",VLOOKUP($A193,'Annex 2 Designated EHV charges'!$D:$P,13,FALSE)),"")</f>
        <v/>
      </c>
    </row>
    <row r="194" spans="1:8" x14ac:dyDescent="0.25">
      <c r="A194" s="204" t="str" cm="1">
        <f t="array" ref="A194">IFERROR(INDEX('Annex 2 Designated EHV charges'!$D$10:$D$300, MATCH(0, IF(ISBLANK('Annex 2 Designated EHV charges'!$D$10:$D$300),1, COUNTIF(A$4:$A193, 'Annex 2 Designated EHV charges'!$D$10:$D$300)), 0)),"")</f>
        <v/>
      </c>
      <c r="B194" s="203" t="str">
        <f>IF($A194="","",VLOOKUP($A194,'Annex 2 Designated EHV charges'!$D:$O,2,0))</f>
        <v/>
      </c>
      <c r="C194" s="204" t="str">
        <f>IF($A194="","",VLOOKUP($A194,'Annex 2 Designated EHV charges'!$D:$O,3,0))</f>
        <v/>
      </c>
      <c r="D194" s="203" t="str">
        <f>IF($A194="","",VLOOKUP($A194,'Annex 2 Designated EHV charges'!$D:$O,4,0))</f>
        <v/>
      </c>
      <c r="E194" s="215" t="str">
        <f>IFERROR(IF(VLOOKUP($A194,'Annex 2 Designated EHV charges'!$D:$P,10,FALSE)=0,"",VLOOKUP($A194,'Annex 2 Designated EHV charges'!$D:$P,10,FALSE)),"")</f>
        <v/>
      </c>
      <c r="F194" s="214" t="str">
        <f>IFERROR(IF(VLOOKUP($A194,'Annex 2 Designated EHV charges'!$D:$P,11,FALSE)=0,"",VLOOKUP($A194,'Annex 2 Designated EHV charges'!$D:$P,11,FALSE)),"")</f>
        <v/>
      </c>
      <c r="G194" s="214" t="str">
        <f>IFERROR(IF(VLOOKUP($A194,'Annex 2 Designated EHV charges'!$D:$P,12,FALSE)=0,"",VLOOKUP($A194,'Annex 2 Designated EHV charges'!$D:$P,12,FALSE)),"")</f>
        <v/>
      </c>
      <c r="H194" s="214" t="str">
        <f>IFERROR(IF(VLOOKUP($A194,'Annex 2 Designated EHV charges'!$D:$P,13,FALSE)=0,"",VLOOKUP($A194,'Annex 2 Designated EHV charges'!$D:$P,13,FALSE)),"")</f>
        <v/>
      </c>
    </row>
    <row r="195" spans="1:8" x14ac:dyDescent="0.25">
      <c r="A195" s="204" t="str" cm="1">
        <f t="array" ref="A195">IFERROR(INDEX('Annex 2 Designated EHV charges'!$D$10:$D$300, MATCH(0, IF(ISBLANK('Annex 2 Designated EHV charges'!$D$10:$D$300),1, COUNTIF(A$4:$A194, 'Annex 2 Designated EHV charges'!$D$10:$D$300)), 0)),"")</f>
        <v/>
      </c>
      <c r="B195" s="203" t="str">
        <f>IF($A195="","",VLOOKUP($A195,'Annex 2 Designated EHV charges'!$D:$O,2,0))</f>
        <v/>
      </c>
      <c r="C195" s="204" t="str">
        <f>IF($A195="","",VLOOKUP($A195,'Annex 2 Designated EHV charges'!$D:$O,3,0))</f>
        <v/>
      </c>
      <c r="D195" s="203" t="str">
        <f>IF($A195="","",VLOOKUP($A195,'Annex 2 Designated EHV charges'!$D:$O,4,0))</f>
        <v/>
      </c>
      <c r="E195" s="215" t="str">
        <f>IFERROR(IF(VLOOKUP($A195,'Annex 2 Designated EHV charges'!$D:$P,10,FALSE)=0,"",VLOOKUP($A195,'Annex 2 Designated EHV charges'!$D:$P,10,FALSE)),"")</f>
        <v/>
      </c>
      <c r="F195" s="214" t="str">
        <f>IFERROR(IF(VLOOKUP($A195,'Annex 2 Designated EHV charges'!$D:$P,11,FALSE)=0,"",VLOOKUP($A195,'Annex 2 Designated EHV charges'!$D:$P,11,FALSE)),"")</f>
        <v/>
      </c>
      <c r="G195" s="214" t="str">
        <f>IFERROR(IF(VLOOKUP($A195,'Annex 2 Designated EHV charges'!$D:$P,12,FALSE)=0,"",VLOOKUP($A195,'Annex 2 Designated EHV charges'!$D:$P,12,FALSE)),"")</f>
        <v/>
      </c>
      <c r="H195" s="214" t="str">
        <f>IFERROR(IF(VLOOKUP($A195,'Annex 2 Designated EHV charges'!$D:$P,13,FALSE)=0,"",VLOOKUP($A195,'Annex 2 Designated EHV charges'!$D:$P,13,FALSE)),"")</f>
        <v/>
      </c>
    </row>
    <row r="196" spans="1:8" x14ac:dyDescent="0.25">
      <c r="A196" s="204" t="str" cm="1">
        <f t="array" ref="A196">IFERROR(INDEX('Annex 2 Designated EHV charges'!$D$10:$D$300, MATCH(0, IF(ISBLANK('Annex 2 Designated EHV charges'!$D$10:$D$300),1, COUNTIF(A$4:$A195, 'Annex 2 Designated EHV charges'!$D$10:$D$300)), 0)),"")</f>
        <v/>
      </c>
      <c r="B196" s="203" t="str">
        <f>IF($A196="","",VLOOKUP($A196,'Annex 2 Designated EHV charges'!$D:$O,2,0))</f>
        <v/>
      </c>
      <c r="C196" s="204" t="str">
        <f>IF($A196="","",VLOOKUP($A196,'Annex 2 Designated EHV charges'!$D:$O,3,0))</f>
        <v/>
      </c>
      <c r="D196" s="203" t="str">
        <f>IF($A196="","",VLOOKUP($A196,'Annex 2 Designated EHV charges'!$D:$O,4,0))</f>
        <v/>
      </c>
      <c r="E196" s="215" t="str">
        <f>IFERROR(IF(VLOOKUP($A196,'Annex 2 Designated EHV charges'!$D:$P,10,FALSE)=0,"",VLOOKUP($A196,'Annex 2 Designated EHV charges'!$D:$P,10,FALSE)),"")</f>
        <v/>
      </c>
      <c r="F196" s="214" t="str">
        <f>IFERROR(IF(VLOOKUP($A196,'Annex 2 Designated EHV charges'!$D:$P,11,FALSE)=0,"",VLOOKUP($A196,'Annex 2 Designated EHV charges'!$D:$P,11,FALSE)),"")</f>
        <v/>
      </c>
      <c r="G196" s="214" t="str">
        <f>IFERROR(IF(VLOOKUP($A196,'Annex 2 Designated EHV charges'!$D:$P,12,FALSE)=0,"",VLOOKUP($A196,'Annex 2 Designated EHV charges'!$D:$P,12,FALSE)),"")</f>
        <v/>
      </c>
      <c r="H196" s="214" t="str">
        <f>IFERROR(IF(VLOOKUP($A196,'Annex 2 Designated EHV charges'!$D:$P,13,FALSE)=0,"",VLOOKUP($A196,'Annex 2 Designated EHV charges'!$D:$P,13,FALSE)),"")</f>
        <v/>
      </c>
    </row>
    <row r="197" spans="1:8" x14ac:dyDescent="0.25">
      <c r="A197" s="204" t="str" cm="1">
        <f t="array" ref="A197">IFERROR(INDEX('Annex 2 Designated EHV charges'!$D$10:$D$300, MATCH(0, IF(ISBLANK('Annex 2 Designated EHV charges'!$D$10:$D$300),1, COUNTIF(A$4:$A196, 'Annex 2 Designated EHV charges'!$D$10:$D$300)), 0)),"")</f>
        <v/>
      </c>
      <c r="B197" s="203" t="str">
        <f>IF($A197="","",VLOOKUP($A197,'Annex 2 Designated EHV charges'!$D:$O,2,0))</f>
        <v/>
      </c>
      <c r="C197" s="204" t="str">
        <f>IF($A197="","",VLOOKUP($A197,'Annex 2 Designated EHV charges'!$D:$O,3,0))</f>
        <v/>
      </c>
      <c r="D197" s="203" t="str">
        <f>IF($A197="","",VLOOKUP($A197,'Annex 2 Designated EHV charges'!$D:$O,4,0))</f>
        <v/>
      </c>
      <c r="E197" s="215" t="str">
        <f>IFERROR(IF(VLOOKUP($A197,'Annex 2 Designated EHV charges'!$D:$P,10,FALSE)=0,"",VLOOKUP($A197,'Annex 2 Designated EHV charges'!$D:$P,10,FALSE)),"")</f>
        <v/>
      </c>
      <c r="F197" s="214" t="str">
        <f>IFERROR(IF(VLOOKUP($A197,'Annex 2 Designated EHV charges'!$D:$P,11,FALSE)=0,"",VLOOKUP($A197,'Annex 2 Designated EHV charges'!$D:$P,11,FALSE)),"")</f>
        <v/>
      </c>
      <c r="G197" s="214" t="str">
        <f>IFERROR(IF(VLOOKUP($A197,'Annex 2 Designated EHV charges'!$D:$P,12,FALSE)=0,"",VLOOKUP($A197,'Annex 2 Designated EHV charges'!$D:$P,12,FALSE)),"")</f>
        <v/>
      </c>
      <c r="H197" s="214" t="str">
        <f>IFERROR(IF(VLOOKUP($A197,'Annex 2 Designated EHV charges'!$D:$P,13,FALSE)=0,"",VLOOKUP($A197,'Annex 2 Designated EHV charges'!$D:$P,13,FALSE)),"")</f>
        <v/>
      </c>
    </row>
    <row r="198" spans="1:8" x14ac:dyDescent="0.25">
      <c r="A198" s="204" t="str" cm="1">
        <f t="array" ref="A198">IFERROR(INDEX('Annex 2 Designated EHV charges'!$D$10:$D$300, MATCH(0, IF(ISBLANK('Annex 2 Designated EHV charges'!$D$10:$D$300),1, COUNTIF(A$4:$A197, 'Annex 2 Designated EHV charges'!$D$10:$D$300)), 0)),"")</f>
        <v/>
      </c>
      <c r="B198" s="203" t="str">
        <f>IF($A198="","",VLOOKUP($A198,'Annex 2 Designated EHV charges'!$D:$O,2,0))</f>
        <v/>
      </c>
      <c r="C198" s="204" t="str">
        <f>IF($A198="","",VLOOKUP($A198,'Annex 2 Designated EHV charges'!$D:$O,3,0))</f>
        <v/>
      </c>
      <c r="D198" s="203" t="str">
        <f>IF($A198="","",VLOOKUP($A198,'Annex 2 Designated EHV charges'!$D:$O,4,0))</f>
        <v/>
      </c>
      <c r="E198" s="215" t="str">
        <f>IFERROR(IF(VLOOKUP($A198,'Annex 2 Designated EHV charges'!$D:$P,10,FALSE)=0,"",VLOOKUP($A198,'Annex 2 Designated EHV charges'!$D:$P,10,FALSE)),"")</f>
        <v/>
      </c>
      <c r="F198" s="214" t="str">
        <f>IFERROR(IF(VLOOKUP($A198,'Annex 2 Designated EHV charges'!$D:$P,11,FALSE)=0,"",VLOOKUP($A198,'Annex 2 Designated EHV charges'!$D:$P,11,FALSE)),"")</f>
        <v/>
      </c>
      <c r="G198" s="214" t="str">
        <f>IFERROR(IF(VLOOKUP($A198,'Annex 2 Designated EHV charges'!$D:$P,12,FALSE)=0,"",VLOOKUP($A198,'Annex 2 Designated EHV charges'!$D:$P,12,FALSE)),"")</f>
        <v/>
      </c>
      <c r="H198" s="214" t="str">
        <f>IFERROR(IF(VLOOKUP($A198,'Annex 2 Designated EHV charges'!$D:$P,13,FALSE)=0,"",VLOOKUP($A198,'Annex 2 Designated EHV charges'!$D:$P,13,FALSE)),"")</f>
        <v/>
      </c>
    </row>
    <row r="199" spans="1:8" x14ac:dyDescent="0.25">
      <c r="A199" s="204" t="str" cm="1">
        <f t="array" ref="A199">IFERROR(INDEX('Annex 2 Designated EHV charges'!$D$10:$D$300, MATCH(0, IF(ISBLANK('Annex 2 Designated EHV charges'!$D$10:$D$300),1, COUNTIF(A$4:$A198, 'Annex 2 Designated EHV charges'!$D$10:$D$300)), 0)),"")</f>
        <v/>
      </c>
      <c r="B199" s="203" t="str">
        <f>IF($A199="","",VLOOKUP($A199,'Annex 2 Designated EHV charges'!$D:$O,2,0))</f>
        <v/>
      </c>
      <c r="C199" s="204" t="str">
        <f>IF($A199="","",VLOOKUP($A199,'Annex 2 Designated EHV charges'!$D:$O,3,0))</f>
        <v/>
      </c>
      <c r="D199" s="203" t="str">
        <f>IF($A199="","",VLOOKUP($A199,'Annex 2 Designated EHV charges'!$D:$O,4,0))</f>
        <v/>
      </c>
      <c r="E199" s="215" t="str">
        <f>IFERROR(IF(VLOOKUP($A199,'Annex 2 Designated EHV charges'!$D:$P,10,FALSE)=0,"",VLOOKUP($A199,'Annex 2 Designated EHV charges'!$D:$P,10,FALSE)),"")</f>
        <v/>
      </c>
      <c r="F199" s="214" t="str">
        <f>IFERROR(IF(VLOOKUP($A199,'Annex 2 Designated EHV charges'!$D:$P,11,FALSE)=0,"",VLOOKUP($A199,'Annex 2 Designated EHV charges'!$D:$P,11,FALSE)),"")</f>
        <v/>
      </c>
      <c r="G199" s="214" t="str">
        <f>IFERROR(IF(VLOOKUP($A199,'Annex 2 Designated EHV charges'!$D:$P,12,FALSE)=0,"",VLOOKUP($A199,'Annex 2 Designated EHV charges'!$D:$P,12,FALSE)),"")</f>
        <v/>
      </c>
      <c r="H199" s="214" t="str">
        <f>IFERROR(IF(VLOOKUP($A199,'Annex 2 Designated EHV charges'!$D:$P,13,FALSE)=0,"",VLOOKUP($A199,'Annex 2 Designated EHV charges'!$D:$P,13,FALSE)),"")</f>
        <v/>
      </c>
    </row>
    <row r="200" spans="1:8" x14ac:dyDescent="0.25">
      <c r="A200" s="204" t="str" cm="1">
        <f t="array" ref="A200">IFERROR(INDEX('Annex 2 Designated EHV charges'!$D$10:$D$300, MATCH(0, IF(ISBLANK('Annex 2 Designated EHV charges'!$D$10:$D$300),1, COUNTIF(A$4:$A199, 'Annex 2 Designated EHV charges'!$D$10:$D$300)), 0)),"")</f>
        <v/>
      </c>
      <c r="B200" s="203" t="str">
        <f>IF($A200="","",VLOOKUP($A200,'Annex 2 Designated EHV charges'!$D:$O,2,0))</f>
        <v/>
      </c>
      <c r="C200" s="204" t="str">
        <f>IF($A200="","",VLOOKUP($A200,'Annex 2 Designated EHV charges'!$D:$O,3,0))</f>
        <v/>
      </c>
      <c r="D200" s="203" t="str">
        <f>IF($A200="","",VLOOKUP($A200,'Annex 2 Designated EHV charges'!$D:$O,4,0))</f>
        <v/>
      </c>
      <c r="E200" s="215" t="str">
        <f>IFERROR(IF(VLOOKUP($A200,'Annex 2 Designated EHV charges'!$D:$P,10,FALSE)=0,"",VLOOKUP($A200,'Annex 2 Designated EHV charges'!$D:$P,10,FALSE)),"")</f>
        <v/>
      </c>
      <c r="F200" s="214" t="str">
        <f>IFERROR(IF(VLOOKUP($A200,'Annex 2 Designated EHV charges'!$D:$P,11,FALSE)=0,"",VLOOKUP($A200,'Annex 2 Designated EHV charges'!$D:$P,11,FALSE)),"")</f>
        <v/>
      </c>
      <c r="G200" s="214" t="str">
        <f>IFERROR(IF(VLOOKUP($A200,'Annex 2 Designated EHV charges'!$D:$P,12,FALSE)=0,"",VLOOKUP($A200,'Annex 2 Designated EHV charges'!$D:$P,12,FALSE)),"")</f>
        <v/>
      </c>
      <c r="H200" s="214" t="str">
        <f>IFERROR(IF(VLOOKUP($A200,'Annex 2 Designated EHV charges'!$D:$P,13,FALSE)=0,"",VLOOKUP($A200,'Annex 2 Designated EHV charges'!$D:$P,13,FALSE)),"")</f>
        <v/>
      </c>
    </row>
    <row r="201" spans="1:8" x14ac:dyDescent="0.25">
      <c r="A201" s="204" t="str" cm="1">
        <f t="array" ref="A201">IFERROR(INDEX('Annex 2 Designated EHV charges'!$D$10:$D$300, MATCH(0, IF(ISBLANK('Annex 2 Designated EHV charges'!$D$10:$D$300),1, COUNTIF(A$4:$A200, 'Annex 2 Designated EHV charges'!$D$10:$D$300)), 0)),"")</f>
        <v/>
      </c>
      <c r="B201" s="203" t="str">
        <f>IF($A201="","",VLOOKUP($A201,'Annex 2 Designated EHV charges'!$D:$O,2,0))</f>
        <v/>
      </c>
      <c r="C201" s="204" t="str">
        <f>IF($A201="","",VLOOKUP($A201,'Annex 2 Designated EHV charges'!$D:$O,3,0))</f>
        <v/>
      </c>
      <c r="D201" s="203" t="str">
        <f>IF($A201="","",VLOOKUP($A201,'Annex 2 Designated EHV charges'!$D:$O,4,0))</f>
        <v/>
      </c>
      <c r="E201" s="215" t="str">
        <f>IFERROR(IF(VLOOKUP($A201,'Annex 2 Designated EHV charges'!$D:$P,10,FALSE)=0,"",VLOOKUP($A201,'Annex 2 Designated EHV charges'!$D:$P,10,FALSE)),"")</f>
        <v/>
      </c>
      <c r="F201" s="214" t="str">
        <f>IFERROR(IF(VLOOKUP($A201,'Annex 2 Designated EHV charges'!$D:$P,11,FALSE)=0,"",VLOOKUP($A201,'Annex 2 Designated EHV charges'!$D:$P,11,FALSE)),"")</f>
        <v/>
      </c>
      <c r="G201" s="214" t="str">
        <f>IFERROR(IF(VLOOKUP($A201,'Annex 2 Designated EHV charges'!$D:$P,12,FALSE)=0,"",VLOOKUP($A201,'Annex 2 Designated EHV charges'!$D:$P,12,FALSE)),"")</f>
        <v/>
      </c>
      <c r="H201" s="214" t="str">
        <f>IFERROR(IF(VLOOKUP($A201,'Annex 2 Designated EHV charges'!$D:$P,13,FALSE)=0,"",VLOOKUP($A201,'Annex 2 Designated EHV charges'!$D:$P,13,FALSE)),"")</f>
        <v/>
      </c>
    </row>
    <row r="202" spans="1:8" x14ac:dyDescent="0.25">
      <c r="A202" s="204" t="str" cm="1">
        <f t="array" ref="A202">IFERROR(INDEX('Annex 2 Designated EHV charges'!$D$10:$D$300, MATCH(0, IF(ISBLANK('Annex 2 Designated EHV charges'!$D$10:$D$300),1, COUNTIF(A$4:$A201, 'Annex 2 Designated EHV charges'!$D$10:$D$300)), 0)),"")</f>
        <v/>
      </c>
      <c r="B202" s="203" t="str">
        <f>IF($A202="","",VLOOKUP($A202,'Annex 2 Designated EHV charges'!$D:$O,2,0))</f>
        <v/>
      </c>
      <c r="C202" s="204" t="str">
        <f>IF($A202="","",VLOOKUP($A202,'Annex 2 Designated EHV charges'!$D:$O,3,0))</f>
        <v/>
      </c>
      <c r="D202" s="203" t="str">
        <f>IF($A202="","",VLOOKUP($A202,'Annex 2 Designated EHV charges'!$D:$O,4,0))</f>
        <v/>
      </c>
      <c r="E202" s="215" t="str">
        <f>IFERROR(IF(VLOOKUP($A202,'Annex 2 Designated EHV charges'!$D:$P,10,FALSE)=0,"",VLOOKUP($A202,'Annex 2 Designated EHV charges'!$D:$P,10,FALSE)),"")</f>
        <v/>
      </c>
      <c r="F202" s="214" t="str">
        <f>IFERROR(IF(VLOOKUP($A202,'Annex 2 Designated EHV charges'!$D:$P,11,FALSE)=0,"",VLOOKUP($A202,'Annex 2 Designated EHV charges'!$D:$P,11,FALSE)),"")</f>
        <v/>
      </c>
      <c r="G202" s="214" t="str">
        <f>IFERROR(IF(VLOOKUP($A202,'Annex 2 Designated EHV charges'!$D:$P,12,FALSE)=0,"",VLOOKUP($A202,'Annex 2 Designated EHV charges'!$D:$P,12,FALSE)),"")</f>
        <v/>
      </c>
      <c r="H202" s="214" t="str">
        <f>IFERROR(IF(VLOOKUP($A202,'Annex 2 Designated EHV charges'!$D:$P,13,FALSE)=0,"",VLOOKUP($A202,'Annex 2 Designated EHV charges'!$D:$P,13,FALSE)),"")</f>
        <v/>
      </c>
    </row>
    <row r="203" spans="1:8" x14ac:dyDescent="0.25">
      <c r="A203" s="204" t="str" cm="1">
        <f t="array" ref="A203">IFERROR(INDEX('Annex 2 Designated EHV charges'!$D$10:$D$300, MATCH(0, IF(ISBLANK('Annex 2 Designated EHV charges'!$D$10:$D$300),1, COUNTIF(A$4:$A202, 'Annex 2 Designated EHV charges'!$D$10:$D$300)), 0)),"")</f>
        <v/>
      </c>
      <c r="B203" s="203" t="str">
        <f>IF($A203="","",VLOOKUP($A203,'Annex 2 Designated EHV charges'!$D:$O,2,0))</f>
        <v/>
      </c>
      <c r="C203" s="204" t="str">
        <f>IF($A203="","",VLOOKUP($A203,'Annex 2 Designated EHV charges'!$D:$O,3,0))</f>
        <v/>
      </c>
      <c r="D203" s="203" t="str">
        <f>IF($A203="","",VLOOKUP($A203,'Annex 2 Designated EHV charges'!$D:$O,4,0))</f>
        <v/>
      </c>
      <c r="E203" s="215" t="str">
        <f>IFERROR(IF(VLOOKUP($A203,'Annex 2 Designated EHV charges'!$D:$P,10,FALSE)=0,"",VLOOKUP($A203,'Annex 2 Designated EHV charges'!$D:$P,10,FALSE)),"")</f>
        <v/>
      </c>
      <c r="F203" s="214" t="str">
        <f>IFERROR(IF(VLOOKUP($A203,'Annex 2 Designated EHV charges'!$D:$P,11,FALSE)=0,"",VLOOKUP($A203,'Annex 2 Designated EHV charges'!$D:$P,11,FALSE)),"")</f>
        <v/>
      </c>
      <c r="G203" s="214" t="str">
        <f>IFERROR(IF(VLOOKUP($A203,'Annex 2 Designated EHV charges'!$D:$P,12,FALSE)=0,"",VLOOKUP($A203,'Annex 2 Designated EHV charges'!$D:$P,12,FALSE)),"")</f>
        <v/>
      </c>
      <c r="H203" s="214" t="str">
        <f>IFERROR(IF(VLOOKUP($A203,'Annex 2 Designated EHV charges'!$D:$P,13,FALSE)=0,"",VLOOKUP($A203,'Annex 2 Designated EHV charges'!$D:$P,13,FALSE)),"")</f>
        <v/>
      </c>
    </row>
    <row r="204" spans="1:8" x14ac:dyDescent="0.25">
      <c r="A204" s="204" t="str" cm="1">
        <f t="array" ref="A204">IFERROR(INDEX('Annex 2 Designated EHV charges'!$D$10:$D$300, MATCH(0, IF(ISBLANK('Annex 2 Designated EHV charges'!$D$10:$D$300),1, COUNTIF(A$4:$A203, 'Annex 2 Designated EHV charges'!$D$10:$D$300)), 0)),"")</f>
        <v/>
      </c>
      <c r="B204" s="203" t="str">
        <f>IF($A204="","",VLOOKUP($A204,'Annex 2 Designated EHV charges'!$D:$O,2,0))</f>
        <v/>
      </c>
      <c r="C204" s="204" t="str">
        <f>IF($A204="","",VLOOKUP($A204,'Annex 2 Designated EHV charges'!$D:$O,3,0))</f>
        <v/>
      </c>
      <c r="D204" s="203" t="str">
        <f>IF($A204="","",VLOOKUP($A204,'Annex 2 Designated EHV charges'!$D:$O,4,0))</f>
        <v/>
      </c>
      <c r="E204" s="215" t="str">
        <f>IFERROR(IF(VLOOKUP($A204,'Annex 2 Designated EHV charges'!$D:$P,10,FALSE)=0,"",VLOOKUP($A204,'Annex 2 Designated EHV charges'!$D:$P,10,FALSE)),"")</f>
        <v/>
      </c>
      <c r="F204" s="214" t="str">
        <f>IFERROR(IF(VLOOKUP($A204,'Annex 2 Designated EHV charges'!$D:$P,11,FALSE)=0,"",VLOOKUP($A204,'Annex 2 Designated EHV charges'!$D:$P,11,FALSE)),"")</f>
        <v/>
      </c>
      <c r="G204" s="214" t="str">
        <f>IFERROR(IF(VLOOKUP($A204,'Annex 2 Designated EHV charges'!$D:$P,12,FALSE)=0,"",VLOOKUP($A204,'Annex 2 Designated EHV charges'!$D:$P,12,FALSE)),"")</f>
        <v/>
      </c>
      <c r="H204" s="214" t="str">
        <f>IFERROR(IF(VLOOKUP($A204,'Annex 2 Designated EHV charges'!$D:$P,13,FALSE)=0,"",VLOOKUP($A204,'Annex 2 Designated EHV charges'!$D:$P,13,FALSE)),"")</f>
        <v/>
      </c>
    </row>
    <row r="205" spans="1:8" x14ac:dyDescent="0.25">
      <c r="A205" s="204" t="str" cm="1">
        <f t="array" ref="A205">IFERROR(INDEX('Annex 2 Designated EHV charges'!$D$10:$D$300, MATCH(0, IF(ISBLANK('Annex 2 Designated EHV charges'!$D$10:$D$300),1, COUNTIF(A$4:$A204, 'Annex 2 Designated EHV charges'!$D$10:$D$300)), 0)),"")</f>
        <v/>
      </c>
      <c r="B205" s="203" t="str">
        <f>IF($A205="","",VLOOKUP($A205,'Annex 2 Designated EHV charges'!$D:$O,2,0))</f>
        <v/>
      </c>
      <c r="C205" s="204" t="str">
        <f>IF($A205="","",VLOOKUP($A205,'Annex 2 Designated EHV charges'!$D:$O,3,0))</f>
        <v/>
      </c>
      <c r="D205" s="203" t="str">
        <f>IF($A205="","",VLOOKUP($A205,'Annex 2 Designated EHV charges'!$D:$O,4,0))</f>
        <v/>
      </c>
      <c r="E205" s="215" t="str">
        <f>IFERROR(IF(VLOOKUP($A205,'Annex 2 Designated EHV charges'!$D:$P,10,FALSE)=0,"",VLOOKUP($A205,'Annex 2 Designated EHV charges'!$D:$P,10,FALSE)),"")</f>
        <v/>
      </c>
      <c r="F205" s="214" t="str">
        <f>IFERROR(IF(VLOOKUP($A205,'Annex 2 Designated EHV charges'!$D:$P,11,FALSE)=0,"",VLOOKUP($A205,'Annex 2 Designated EHV charges'!$D:$P,11,FALSE)),"")</f>
        <v/>
      </c>
      <c r="G205" s="214" t="str">
        <f>IFERROR(IF(VLOOKUP($A205,'Annex 2 Designated EHV charges'!$D:$P,12,FALSE)=0,"",VLOOKUP($A205,'Annex 2 Designated EHV charges'!$D:$P,12,FALSE)),"")</f>
        <v/>
      </c>
      <c r="H205" s="214" t="str">
        <f>IFERROR(IF(VLOOKUP($A205,'Annex 2 Designated EHV charges'!$D:$P,13,FALSE)=0,"",VLOOKUP($A205,'Annex 2 Designated EHV charges'!$D:$P,13,FALSE)),"")</f>
        <v/>
      </c>
    </row>
    <row r="206" spans="1:8" x14ac:dyDescent="0.25">
      <c r="A206" s="204" t="str" cm="1">
        <f t="array" ref="A206">IFERROR(INDEX('Annex 2 Designated EHV charges'!$D$10:$D$300, MATCH(0, IF(ISBLANK('Annex 2 Designated EHV charges'!$D$10:$D$300),1, COUNTIF(A$4:$A205, 'Annex 2 Designated EHV charges'!$D$10:$D$300)), 0)),"")</f>
        <v/>
      </c>
      <c r="B206" s="203" t="str">
        <f>IF($A206="","",VLOOKUP($A206,'Annex 2 Designated EHV charges'!$D:$O,2,0))</f>
        <v/>
      </c>
      <c r="C206" s="204" t="str">
        <f>IF($A206="","",VLOOKUP($A206,'Annex 2 Designated EHV charges'!$D:$O,3,0))</f>
        <v/>
      </c>
      <c r="D206" s="203" t="str">
        <f>IF($A206="","",VLOOKUP($A206,'Annex 2 Designated EHV charges'!$D:$O,4,0))</f>
        <v/>
      </c>
      <c r="E206" s="215" t="str">
        <f>IFERROR(IF(VLOOKUP($A206,'Annex 2 Designated EHV charges'!$D:$P,10,FALSE)=0,"",VLOOKUP($A206,'Annex 2 Designated EHV charges'!$D:$P,10,FALSE)),"")</f>
        <v/>
      </c>
      <c r="F206" s="214" t="str">
        <f>IFERROR(IF(VLOOKUP($A206,'Annex 2 Designated EHV charges'!$D:$P,11,FALSE)=0,"",VLOOKUP($A206,'Annex 2 Designated EHV charges'!$D:$P,11,FALSE)),"")</f>
        <v/>
      </c>
      <c r="G206" s="214" t="str">
        <f>IFERROR(IF(VLOOKUP($A206,'Annex 2 Designated EHV charges'!$D:$P,12,FALSE)=0,"",VLOOKUP($A206,'Annex 2 Designated EHV charges'!$D:$P,12,FALSE)),"")</f>
        <v/>
      </c>
      <c r="H206" s="214" t="str">
        <f>IFERROR(IF(VLOOKUP($A206,'Annex 2 Designated EHV charges'!$D:$P,13,FALSE)=0,"",VLOOKUP($A206,'Annex 2 Designated EHV charges'!$D:$P,13,FALSE)),"")</f>
        <v/>
      </c>
    </row>
    <row r="207" spans="1:8" x14ac:dyDescent="0.25">
      <c r="A207" s="204" t="str" cm="1">
        <f t="array" ref="A207">IFERROR(INDEX('Annex 2 Designated EHV charges'!$D$10:$D$300, MATCH(0, IF(ISBLANK('Annex 2 Designated EHV charges'!$D$10:$D$300),1, COUNTIF(A$4:$A206, 'Annex 2 Designated EHV charges'!$D$10:$D$300)), 0)),"")</f>
        <v/>
      </c>
      <c r="B207" s="203" t="str">
        <f>IF($A207="","",VLOOKUP($A207,'Annex 2 Designated EHV charges'!$D:$O,2,0))</f>
        <v/>
      </c>
      <c r="C207" s="204" t="str">
        <f>IF($A207="","",VLOOKUP($A207,'Annex 2 Designated EHV charges'!$D:$O,3,0))</f>
        <v/>
      </c>
      <c r="D207" s="203" t="str">
        <f>IF($A207="","",VLOOKUP($A207,'Annex 2 Designated EHV charges'!$D:$O,4,0))</f>
        <v/>
      </c>
      <c r="E207" s="215" t="str">
        <f>IFERROR(IF(VLOOKUP($A207,'Annex 2 Designated EHV charges'!$D:$P,10,FALSE)=0,"",VLOOKUP($A207,'Annex 2 Designated EHV charges'!$D:$P,10,FALSE)),"")</f>
        <v/>
      </c>
      <c r="F207" s="214" t="str">
        <f>IFERROR(IF(VLOOKUP($A207,'Annex 2 Designated EHV charges'!$D:$P,11,FALSE)=0,"",VLOOKUP($A207,'Annex 2 Designated EHV charges'!$D:$P,11,FALSE)),"")</f>
        <v/>
      </c>
      <c r="G207" s="214" t="str">
        <f>IFERROR(IF(VLOOKUP($A207,'Annex 2 Designated EHV charges'!$D:$P,12,FALSE)=0,"",VLOOKUP($A207,'Annex 2 Designated EHV charges'!$D:$P,12,FALSE)),"")</f>
        <v/>
      </c>
      <c r="H207" s="214" t="str">
        <f>IFERROR(IF(VLOOKUP($A207,'Annex 2 Designated EHV charges'!$D:$P,13,FALSE)=0,"",VLOOKUP($A207,'Annex 2 Designated EHV charges'!$D:$P,13,FALSE)),"")</f>
        <v/>
      </c>
    </row>
    <row r="208" spans="1:8" x14ac:dyDescent="0.25">
      <c r="A208" s="204" t="str" cm="1">
        <f t="array" ref="A208">IFERROR(INDEX('Annex 2 Designated EHV charges'!$D$10:$D$300, MATCH(0, IF(ISBLANK('Annex 2 Designated EHV charges'!$D$10:$D$300),1, COUNTIF(A$4:$A207, 'Annex 2 Designated EHV charges'!$D$10:$D$300)), 0)),"")</f>
        <v/>
      </c>
      <c r="B208" s="203" t="str">
        <f>IF($A208="","",VLOOKUP($A208,'Annex 2 Designated EHV charges'!$D:$O,2,0))</f>
        <v/>
      </c>
      <c r="C208" s="204" t="str">
        <f>IF($A208="","",VLOOKUP($A208,'Annex 2 Designated EHV charges'!$D:$O,3,0))</f>
        <v/>
      </c>
      <c r="D208" s="203" t="str">
        <f>IF($A208="","",VLOOKUP($A208,'Annex 2 Designated EHV charges'!$D:$O,4,0))</f>
        <v/>
      </c>
      <c r="E208" s="215" t="str">
        <f>IFERROR(IF(VLOOKUP($A208,'Annex 2 Designated EHV charges'!$D:$P,10,FALSE)=0,"",VLOOKUP($A208,'Annex 2 Designated EHV charges'!$D:$P,10,FALSE)),"")</f>
        <v/>
      </c>
      <c r="F208" s="214" t="str">
        <f>IFERROR(IF(VLOOKUP($A208,'Annex 2 Designated EHV charges'!$D:$P,11,FALSE)=0,"",VLOOKUP($A208,'Annex 2 Designated EHV charges'!$D:$P,11,FALSE)),"")</f>
        <v/>
      </c>
      <c r="G208" s="214" t="str">
        <f>IFERROR(IF(VLOOKUP($A208,'Annex 2 Designated EHV charges'!$D:$P,12,FALSE)=0,"",VLOOKUP($A208,'Annex 2 Designated EHV charges'!$D:$P,12,FALSE)),"")</f>
        <v/>
      </c>
      <c r="H208" s="214" t="str">
        <f>IFERROR(IF(VLOOKUP($A208,'Annex 2 Designated EHV charges'!$D:$P,13,FALSE)=0,"",VLOOKUP($A208,'Annex 2 Designated EHV charges'!$D:$P,13,FALSE)),"")</f>
        <v/>
      </c>
    </row>
    <row r="209" spans="1:8" x14ac:dyDescent="0.25">
      <c r="A209" s="204" t="str" cm="1">
        <f t="array" ref="A209">IFERROR(INDEX('Annex 2 Designated EHV charges'!$D$10:$D$300, MATCH(0, IF(ISBLANK('Annex 2 Designated EHV charges'!$D$10:$D$300),1, COUNTIF(A$4:$A208, 'Annex 2 Designated EHV charges'!$D$10:$D$300)), 0)),"")</f>
        <v/>
      </c>
      <c r="B209" s="203" t="str">
        <f>IF($A209="","",VLOOKUP($A209,'Annex 2 Designated EHV charges'!$D:$O,2,0))</f>
        <v/>
      </c>
      <c r="C209" s="204" t="str">
        <f>IF($A209="","",VLOOKUP($A209,'Annex 2 Designated EHV charges'!$D:$O,3,0))</f>
        <v/>
      </c>
      <c r="D209" s="203" t="str">
        <f>IF($A209="","",VLOOKUP($A209,'Annex 2 Designated EHV charges'!$D:$O,4,0))</f>
        <v/>
      </c>
      <c r="E209" s="215" t="str">
        <f>IFERROR(IF(VLOOKUP($A209,'Annex 2 Designated EHV charges'!$D:$P,10,FALSE)=0,"",VLOOKUP($A209,'Annex 2 Designated EHV charges'!$D:$P,10,FALSE)),"")</f>
        <v/>
      </c>
      <c r="F209" s="214" t="str">
        <f>IFERROR(IF(VLOOKUP($A209,'Annex 2 Designated EHV charges'!$D:$P,11,FALSE)=0,"",VLOOKUP($A209,'Annex 2 Designated EHV charges'!$D:$P,11,FALSE)),"")</f>
        <v/>
      </c>
      <c r="G209" s="214" t="str">
        <f>IFERROR(IF(VLOOKUP($A209,'Annex 2 Designated EHV charges'!$D:$P,12,FALSE)=0,"",VLOOKUP($A209,'Annex 2 Designated EHV charges'!$D:$P,12,FALSE)),"")</f>
        <v/>
      </c>
      <c r="H209" s="214" t="str">
        <f>IFERROR(IF(VLOOKUP($A209,'Annex 2 Designated EHV charges'!$D:$P,13,FALSE)=0,"",VLOOKUP($A209,'Annex 2 Designated EHV charges'!$D:$P,13,FALSE)),"")</f>
        <v/>
      </c>
    </row>
    <row r="210" spans="1:8" x14ac:dyDescent="0.25">
      <c r="A210" s="204" t="str" cm="1">
        <f t="array" ref="A210">IFERROR(INDEX('Annex 2 Designated EHV charges'!$D$10:$D$300, MATCH(0, IF(ISBLANK('Annex 2 Designated EHV charges'!$D$10:$D$300),1, COUNTIF(A$4:$A209, 'Annex 2 Designated EHV charges'!$D$10:$D$300)), 0)),"")</f>
        <v/>
      </c>
      <c r="B210" s="203" t="str">
        <f>IF($A210="","",VLOOKUP($A210,'Annex 2 Designated EHV charges'!$D:$O,2,0))</f>
        <v/>
      </c>
      <c r="C210" s="204" t="str">
        <f>IF($A210="","",VLOOKUP($A210,'Annex 2 Designated EHV charges'!$D:$O,3,0))</f>
        <v/>
      </c>
      <c r="D210" s="203" t="str">
        <f>IF($A210="","",VLOOKUP($A210,'Annex 2 Designated EHV charges'!$D:$O,4,0))</f>
        <v/>
      </c>
      <c r="E210" s="215" t="str">
        <f>IFERROR(IF(VLOOKUP($A210,'Annex 2 Designated EHV charges'!$D:$P,10,FALSE)=0,"",VLOOKUP($A210,'Annex 2 Designated EHV charges'!$D:$P,10,FALSE)),"")</f>
        <v/>
      </c>
      <c r="F210" s="214" t="str">
        <f>IFERROR(IF(VLOOKUP($A210,'Annex 2 Designated EHV charges'!$D:$P,11,FALSE)=0,"",VLOOKUP($A210,'Annex 2 Designated EHV charges'!$D:$P,11,FALSE)),"")</f>
        <v/>
      </c>
      <c r="G210" s="214" t="str">
        <f>IFERROR(IF(VLOOKUP($A210,'Annex 2 Designated EHV charges'!$D:$P,12,FALSE)=0,"",VLOOKUP($A210,'Annex 2 Designated EHV charges'!$D:$P,12,FALSE)),"")</f>
        <v/>
      </c>
      <c r="H210" s="214" t="str">
        <f>IFERROR(IF(VLOOKUP($A210,'Annex 2 Designated EHV charges'!$D:$P,13,FALSE)=0,"",VLOOKUP($A210,'Annex 2 Designated EHV charges'!$D:$P,13,FALSE)),"")</f>
        <v/>
      </c>
    </row>
    <row r="211" spans="1:8" x14ac:dyDescent="0.25">
      <c r="A211" s="204" t="str" cm="1">
        <f t="array" ref="A211">IFERROR(INDEX('Annex 2 Designated EHV charges'!$D$10:$D$300, MATCH(0, IF(ISBLANK('Annex 2 Designated EHV charges'!$D$10:$D$300),1, COUNTIF(A$4:$A210, 'Annex 2 Designated EHV charges'!$D$10:$D$300)), 0)),"")</f>
        <v/>
      </c>
      <c r="B211" s="203" t="str">
        <f>IF($A211="","",VLOOKUP($A211,'Annex 2 Designated EHV charges'!$D:$O,2,0))</f>
        <v/>
      </c>
      <c r="C211" s="204" t="str">
        <f>IF($A211="","",VLOOKUP($A211,'Annex 2 Designated EHV charges'!$D:$O,3,0))</f>
        <v/>
      </c>
      <c r="D211" s="203" t="str">
        <f>IF($A211="","",VLOOKUP($A211,'Annex 2 Designated EHV charges'!$D:$O,4,0))</f>
        <v/>
      </c>
      <c r="E211" s="215" t="str">
        <f>IFERROR(IF(VLOOKUP($A211,'Annex 2 Designated EHV charges'!$D:$P,10,FALSE)=0,"",VLOOKUP($A211,'Annex 2 Designated EHV charges'!$D:$P,10,FALSE)),"")</f>
        <v/>
      </c>
      <c r="F211" s="214" t="str">
        <f>IFERROR(IF(VLOOKUP($A211,'Annex 2 Designated EHV charges'!$D:$P,11,FALSE)=0,"",VLOOKUP($A211,'Annex 2 Designated EHV charges'!$D:$P,11,FALSE)),"")</f>
        <v/>
      </c>
      <c r="G211" s="214" t="str">
        <f>IFERROR(IF(VLOOKUP($A211,'Annex 2 Designated EHV charges'!$D:$P,12,FALSE)=0,"",VLOOKUP($A211,'Annex 2 Designated EHV charges'!$D:$P,12,FALSE)),"")</f>
        <v/>
      </c>
      <c r="H211" s="214" t="str">
        <f>IFERROR(IF(VLOOKUP($A211,'Annex 2 Designated EHV charges'!$D:$P,13,FALSE)=0,"",VLOOKUP($A211,'Annex 2 Designated EHV charges'!$D:$P,13,FALSE)),"")</f>
        <v/>
      </c>
    </row>
    <row r="212" spans="1:8" x14ac:dyDescent="0.25">
      <c r="A212" s="204" t="str" cm="1">
        <f t="array" ref="A212">IFERROR(INDEX('Annex 2 Designated EHV charges'!$D$10:$D$300, MATCH(0, IF(ISBLANK('Annex 2 Designated EHV charges'!$D$10:$D$300),1, COUNTIF(A$4:$A211, 'Annex 2 Designated EHV charges'!$D$10:$D$300)), 0)),"")</f>
        <v/>
      </c>
      <c r="B212" s="203" t="str">
        <f>IF($A212="","",VLOOKUP($A212,'Annex 2 Designated EHV charges'!$D:$O,2,0))</f>
        <v/>
      </c>
      <c r="C212" s="204" t="str">
        <f>IF($A212="","",VLOOKUP($A212,'Annex 2 Designated EHV charges'!$D:$O,3,0))</f>
        <v/>
      </c>
      <c r="D212" s="203" t="str">
        <f>IF($A212="","",VLOOKUP($A212,'Annex 2 Designated EHV charges'!$D:$O,4,0))</f>
        <v/>
      </c>
      <c r="E212" s="215" t="str">
        <f>IFERROR(IF(VLOOKUP($A212,'Annex 2 Designated EHV charges'!$D:$P,10,FALSE)=0,"",VLOOKUP($A212,'Annex 2 Designated EHV charges'!$D:$P,10,FALSE)),"")</f>
        <v/>
      </c>
      <c r="F212" s="214" t="str">
        <f>IFERROR(IF(VLOOKUP($A212,'Annex 2 Designated EHV charges'!$D:$P,11,FALSE)=0,"",VLOOKUP($A212,'Annex 2 Designated EHV charges'!$D:$P,11,FALSE)),"")</f>
        <v/>
      </c>
      <c r="G212" s="214" t="str">
        <f>IFERROR(IF(VLOOKUP($A212,'Annex 2 Designated EHV charges'!$D:$P,12,FALSE)=0,"",VLOOKUP($A212,'Annex 2 Designated EHV charges'!$D:$P,12,FALSE)),"")</f>
        <v/>
      </c>
      <c r="H212" s="214" t="str">
        <f>IFERROR(IF(VLOOKUP($A212,'Annex 2 Designated EHV charges'!$D:$P,13,FALSE)=0,"",VLOOKUP($A212,'Annex 2 Designated EHV charges'!$D:$P,13,FALSE)),"")</f>
        <v/>
      </c>
    </row>
    <row r="213" spans="1:8" x14ac:dyDescent="0.25">
      <c r="A213" s="204" t="str" cm="1">
        <f t="array" ref="A213">IFERROR(INDEX('Annex 2 Designated EHV charges'!$D$10:$D$300, MATCH(0, IF(ISBLANK('Annex 2 Designated EHV charges'!$D$10:$D$300),1, COUNTIF(A$4:$A212, 'Annex 2 Designated EHV charges'!$D$10:$D$300)), 0)),"")</f>
        <v/>
      </c>
      <c r="B213" s="203" t="str">
        <f>IF($A213="","",VLOOKUP($A213,'Annex 2 Designated EHV charges'!$D:$O,2,0))</f>
        <v/>
      </c>
      <c r="C213" s="204" t="str">
        <f>IF($A213="","",VLOOKUP($A213,'Annex 2 Designated EHV charges'!$D:$O,3,0))</f>
        <v/>
      </c>
      <c r="D213" s="203" t="str">
        <f>IF($A213="","",VLOOKUP($A213,'Annex 2 Designated EHV charges'!$D:$O,4,0))</f>
        <v/>
      </c>
      <c r="E213" s="215" t="str">
        <f>IFERROR(IF(VLOOKUP($A213,'Annex 2 Designated EHV charges'!$D:$P,10,FALSE)=0,"",VLOOKUP($A213,'Annex 2 Designated EHV charges'!$D:$P,10,FALSE)),"")</f>
        <v/>
      </c>
      <c r="F213" s="214" t="str">
        <f>IFERROR(IF(VLOOKUP($A213,'Annex 2 Designated EHV charges'!$D:$P,11,FALSE)=0,"",VLOOKUP($A213,'Annex 2 Designated EHV charges'!$D:$P,11,FALSE)),"")</f>
        <v/>
      </c>
      <c r="G213" s="214" t="str">
        <f>IFERROR(IF(VLOOKUP($A213,'Annex 2 Designated EHV charges'!$D:$P,12,FALSE)=0,"",VLOOKUP($A213,'Annex 2 Designated EHV charges'!$D:$P,12,FALSE)),"")</f>
        <v/>
      </c>
      <c r="H213" s="214" t="str">
        <f>IFERROR(IF(VLOOKUP($A213,'Annex 2 Designated EHV charges'!$D:$P,13,FALSE)=0,"",VLOOKUP($A213,'Annex 2 Designated EHV charges'!$D:$P,13,FALSE)),"")</f>
        <v/>
      </c>
    </row>
    <row r="214" spans="1:8" x14ac:dyDescent="0.25">
      <c r="A214" s="204" t="str" cm="1">
        <f t="array" ref="A214">IFERROR(INDEX('Annex 2 Designated EHV charges'!$D$10:$D$300, MATCH(0, IF(ISBLANK('Annex 2 Designated EHV charges'!$D$10:$D$300),1, COUNTIF(A$4:$A213, 'Annex 2 Designated EHV charges'!$D$10:$D$300)), 0)),"")</f>
        <v/>
      </c>
      <c r="B214" s="203" t="str">
        <f>IF($A214="","",VLOOKUP($A214,'Annex 2 Designated EHV charges'!$D:$O,2,0))</f>
        <v/>
      </c>
      <c r="C214" s="204" t="str">
        <f>IF($A214="","",VLOOKUP($A214,'Annex 2 Designated EHV charges'!$D:$O,3,0))</f>
        <v/>
      </c>
      <c r="D214" s="203" t="str">
        <f>IF($A214="","",VLOOKUP($A214,'Annex 2 Designated EHV charges'!$D:$O,4,0))</f>
        <v/>
      </c>
      <c r="E214" s="215" t="str">
        <f>IFERROR(IF(VLOOKUP($A214,'Annex 2 Designated EHV charges'!$D:$P,10,FALSE)=0,"",VLOOKUP($A214,'Annex 2 Designated EHV charges'!$D:$P,10,FALSE)),"")</f>
        <v/>
      </c>
      <c r="F214" s="214" t="str">
        <f>IFERROR(IF(VLOOKUP($A214,'Annex 2 Designated EHV charges'!$D:$P,11,FALSE)=0,"",VLOOKUP($A214,'Annex 2 Designated EHV charges'!$D:$P,11,FALSE)),"")</f>
        <v/>
      </c>
      <c r="G214" s="214" t="str">
        <f>IFERROR(IF(VLOOKUP($A214,'Annex 2 Designated EHV charges'!$D:$P,12,FALSE)=0,"",VLOOKUP($A214,'Annex 2 Designated EHV charges'!$D:$P,12,FALSE)),"")</f>
        <v/>
      </c>
      <c r="H214" s="214" t="str">
        <f>IFERROR(IF(VLOOKUP($A214,'Annex 2 Designated EHV charges'!$D:$P,13,FALSE)=0,"",VLOOKUP($A214,'Annex 2 Designated EHV charges'!$D:$P,13,FALSE)),"")</f>
        <v/>
      </c>
    </row>
    <row r="215" spans="1:8" x14ac:dyDescent="0.25">
      <c r="A215" s="204" t="str" cm="1">
        <f t="array" ref="A215">IFERROR(INDEX('Annex 2 Designated EHV charges'!$D$10:$D$300, MATCH(0, IF(ISBLANK('Annex 2 Designated EHV charges'!$D$10:$D$300),1, COUNTIF(A$4:$A214, 'Annex 2 Designated EHV charges'!$D$10:$D$300)), 0)),"")</f>
        <v/>
      </c>
      <c r="B215" s="203" t="str">
        <f>IF($A215="","",VLOOKUP($A215,'Annex 2 Designated EHV charges'!$D:$O,2,0))</f>
        <v/>
      </c>
      <c r="C215" s="204" t="str">
        <f>IF($A215="","",VLOOKUP($A215,'Annex 2 Designated EHV charges'!$D:$O,3,0))</f>
        <v/>
      </c>
      <c r="D215" s="203" t="str">
        <f>IF($A215="","",VLOOKUP($A215,'Annex 2 Designated EHV charges'!$D:$O,4,0))</f>
        <v/>
      </c>
      <c r="E215" s="215" t="str">
        <f>IFERROR(IF(VLOOKUP($A215,'Annex 2 Designated EHV charges'!$D:$P,10,FALSE)=0,"",VLOOKUP($A215,'Annex 2 Designated EHV charges'!$D:$P,10,FALSE)),"")</f>
        <v/>
      </c>
      <c r="F215" s="214" t="str">
        <f>IFERROR(IF(VLOOKUP($A215,'Annex 2 Designated EHV charges'!$D:$P,11,FALSE)=0,"",VLOOKUP($A215,'Annex 2 Designated EHV charges'!$D:$P,11,FALSE)),"")</f>
        <v/>
      </c>
      <c r="G215" s="214" t="str">
        <f>IFERROR(IF(VLOOKUP($A215,'Annex 2 Designated EHV charges'!$D:$P,12,FALSE)=0,"",VLOOKUP($A215,'Annex 2 Designated EHV charges'!$D:$P,12,FALSE)),"")</f>
        <v/>
      </c>
      <c r="H215" s="214" t="str">
        <f>IFERROR(IF(VLOOKUP($A215,'Annex 2 Designated EHV charges'!$D:$P,13,FALSE)=0,"",VLOOKUP($A215,'Annex 2 Designated EHV charges'!$D:$P,13,FALSE)),"")</f>
        <v/>
      </c>
    </row>
    <row r="216" spans="1:8" x14ac:dyDescent="0.25">
      <c r="A216" s="204" t="str" cm="1">
        <f t="array" ref="A216">IFERROR(INDEX('Annex 2 Designated EHV charges'!$D$10:$D$300, MATCH(0, IF(ISBLANK('Annex 2 Designated EHV charges'!$D$10:$D$300),1, COUNTIF(A$4:$A215, 'Annex 2 Designated EHV charges'!$D$10:$D$300)), 0)),"")</f>
        <v/>
      </c>
      <c r="B216" s="203" t="str">
        <f>IF($A216="","",VLOOKUP($A216,'Annex 2 Designated EHV charges'!$D:$O,2,0))</f>
        <v/>
      </c>
      <c r="C216" s="204" t="str">
        <f>IF($A216="","",VLOOKUP($A216,'Annex 2 Designated EHV charges'!$D:$O,3,0))</f>
        <v/>
      </c>
      <c r="D216" s="203" t="str">
        <f>IF($A216="","",VLOOKUP($A216,'Annex 2 Designated EHV charges'!$D:$O,4,0))</f>
        <v/>
      </c>
      <c r="E216" s="215" t="str">
        <f>IFERROR(IF(VLOOKUP($A216,'Annex 2 Designated EHV charges'!$D:$P,10,FALSE)=0,"",VLOOKUP($A216,'Annex 2 Designated EHV charges'!$D:$P,10,FALSE)),"")</f>
        <v/>
      </c>
      <c r="F216" s="214" t="str">
        <f>IFERROR(IF(VLOOKUP($A216,'Annex 2 Designated EHV charges'!$D:$P,11,FALSE)=0,"",VLOOKUP($A216,'Annex 2 Designated EHV charges'!$D:$P,11,FALSE)),"")</f>
        <v/>
      </c>
      <c r="G216" s="214" t="str">
        <f>IFERROR(IF(VLOOKUP($A216,'Annex 2 Designated EHV charges'!$D:$P,12,FALSE)=0,"",VLOOKUP($A216,'Annex 2 Designated EHV charges'!$D:$P,12,FALSE)),"")</f>
        <v/>
      </c>
      <c r="H216" s="214" t="str">
        <f>IFERROR(IF(VLOOKUP($A216,'Annex 2 Designated EHV charges'!$D:$P,13,FALSE)=0,"",VLOOKUP($A216,'Annex 2 Designated EHV charges'!$D:$P,13,FALSE)),"")</f>
        <v/>
      </c>
    </row>
    <row r="217" spans="1:8" x14ac:dyDescent="0.25">
      <c r="A217" s="204" t="str" cm="1">
        <f t="array" ref="A217">IFERROR(INDEX('Annex 2 Designated EHV charges'!$D$10:$D$300, MATCH(0, IF(ISBLANK('Annex 2 Designated EHV charges'!$D$10:$D$300),1, COUNTIF(A$4:$A216, 'Annex 2 Designated EHV charges'!$D$10:$D$300)), 0)),"")</f>
        <v/>
      </c>
      <c r="B217" s="203" t="str">
        <f>IF($A217="","",VLOOKUP($A217,'Annex 2 Designated EHV charges'!$D:$O,2,0))</f>
        <v/>
      </c>
      <c r="C217" s="204" t="str">
        <f>IF($A217="","",VLOOKUP($A217,'Annex 2 Designated EHV charges'!$D:$O,3,0))</f>
        <v/>
      </c>
      <c r="D217" s="203" t="str">
        <f>IF($A217="","",VLOOKUP($A217,'Annex 2 Designated EHV charges'!$D:$O,4,0))</f>
        <v/>
      </c>
      <c r="E217" s="215" t="str">
        <f>IFERROR(IF(VLOOKUP($A217,'Annex 2 Designated EHV charges'!$D:$P,10,FALSE)=0,"",VLOOKUP($A217,'Annex 2 Designated EHV charges'!$D:$P,10,FALSE)),"")</f>
        <v/>
      </c>
      <c r="F217" s="214" t="str">
        <f>IFERROR(IF(VLOOKUP($A217,'Annex 2 Designated EHV charges'!$D:$P,11,FALSE)=0,"",VLOOKUP($A217,'Annex 2 Designated EHV charges'!$D:$P,11,FALSE)),"")</f>
        <v/>
      </c>
      <c r="G217" s="214" t="str">
        <f>IFERROR(IF(VLOOKUP($A217,'Annex 2 Designated EHV charges'!$D:$P,12,FALSE)=0,"",VLOOKUP($A217,'Annex 2 Designated EHV charges'!$D:$P,12,FALSE)),"")</f>
        <v/>
      </c>
      <c r="H217" s="214" t="str">
        <f>IFERROR(IF(VLOOKUP($A217,'Annex 2 Designated EHV charges'!$D:$P,13,FALSE)=0,"",VLOOKUP($A217,'Annex 2 Designated EHV charges'!$D:$P,13,FALSE)),"")</f>
        <v/>
      </c>
    </row>
    <row r="218" spans="1:8" x14ac:dyDescent="0.25">
      <c r="A218" s="204" t="str" cm="1">
        <f t="array" ref="A218">IFERROR(INDEX('Annex 2 Designated EHV charges'!$D$10:$D$300, MATCH(0, IF(ISBLANK('Annex 2 Designated EHV charges'!$D$10:$D$300),1, COUNTIF(A$4:$A217, 'Annex 2 Designated EHV charges'!$D$10:$D$300)), 0)),"")</f>
        <v/>
      </c>
      <c r="B218" s="203" t="str">
        <f>IF($A218="","",VLOOKUP($A218,'Annex 2 Designated EHV charges'!$D:$O,2,0))</f>
        <v/>
      </c>
      <c r="C218" s="204" t="str">
        <f>IF($A218="","",VLOOKUP($A218,'Annex 2 Designated EHV charges'!$D:$O,3,0))</f>
        <v/>
      </c>
      <c r="D218" s="203" t="str">
        <f>IF($A218="","",VLOOKUP($A218,'Annex 2 Designated EHV charges'!$D:$O,4,0))</f>
        <v/>
      </c>
      <c r="E218" s="215" t="str">
        <f>IFERROR(IF(VLOOKUP($A218,'Annex 2 Designated EHV charges'!$D:$P,10,FALSE)=0,"",VLOOKUP($A218,'Annex 2 Designated EHV charges'!$D:$P,10,FALSE)),"")</f>
        <v/>
      </c>
      <c r="F218" s="214" t="str">
        <f>IFERROR(IF(VLOOKUP($A218,'Annex 2 Designated EHV charges'!$D:$P,11,FALSE)=0,"",VLOOKUP($A218,'Annex 2 Designated EHV charges'!$D:$P,11,FALSE)),"")</f>
        <v/>
      </c>
      <c r="G218" s="214" t="str">
        <f>IFERROR(IF(VLOOKUP($A218,'Annex 2 Designated EHV charges'!$D:$P,12,FALSE)=0,"",VLOOKUP($A218,'Annex 2 Designated EHV charges'!$D:$P,12,FALSE)),"")</f>
        <v/>
      </c>
      <c r="H218" s="214" t="str">
        <f>IFERROR(IF(VLOOKUP($A218,'Annex 2 Designated EHV charges'!$D:$P,13,FALSE)=0,"",VLOOKUP($A218,'Annex 2 Designated EHV charges'!$D:$P,13,FALSE)),"")</f>
        <v/>
      </c>
    </row>
    <row r="219" spans="1:8" x14ac:dyDescent="0.25">
      <c r="A219" s="204" t="str" cm="1">
        <f t="array" ref="A219">IFERROR(INDEX('Annex 2 Designated EHV charges'!$D$10:$D$300, MATCH(0, IF(ISBLANK('Annex 2 Designated EHV charges'!$D$10:$D$300),1, COUNTIF(A$4:$A218, 'Annex 2 Designated EHV charges'!$D$10:$D$300)), 0)),"")</f>
        <v/>
      </c>
      <c r="B219" s="203" t="str">
        <f>IF($A219="","",VLOOKUP($A219,'Annex 2 Designated EHV charges'!$D:$O,2,0))</f>
        <v/>
      </c>
      <c r="C219" s="204" t="str">
        <f>IF($A219="","",VLOOKUP($A219,'Annex 2 Designated EHV charges'!$D:$O,3,0))</f>
        <v/>
      </c>
      <c r="D219" s="203" t="str">
        <f>IF($A219="","",VLOOKUP($A219,'Annex 2 Designated EHV charges'!$D:$O,4,0))</f>
        <v/>
      </c>
      <c r="E219" s="215" t="str">
        <f>IFERROR(IF(VLOOKUP($A219,'Annex 2 Designated EHV charges'!$D:$P,10,FALSE)=0,"",VLOOKUP($A219,'Annex 2 Designated EHV charges'!$D:$P,10,FALSE)),"")</f>
        <v/>
      </c>
      <c r="F219" s="214" t="str">
        <f>IFERROR(IF(VLOOKUP($A219,'Annex 2 Designated EHV charges'!$D:$P,11,FALSE)=0,"",VLOOKUP($A219,'Annex 2 Designated EHV charges'!$D:$P,11,FALSE)),"")</f>
        <v/>
      </c>
      <c r="G219" s="214" t="str">
        <f>IFERROR(IF(VLOOKUP($A219,'Annex 2 Designated EHV charges'!$D:$P,12,FALSE)=0,"",VLOOKUP($A219,'Annex 2 Designated EHV charges'!$D:$P,12,FALSE)),"")</f>
        <v/>
      </c>
      <c r="H219" s="214" t="str">
        <f>IFERROR(IF(VLOOKUP($A219,'Annex 2 Designated EHV charges'!$D:$P,13,FALSE)=0,"",VLOOKUP($A219,'Annex 2 Designated EHV charges'!$D:$P,13,FALSE)),"")</f>
        <v/>
      </c>
    </row>
    <row r="220" spans="1:8" x14ac:dyDescent="0.25">
      <c r="A220" s="204" t="str" cm="1">
        <f t="array" ref="A220">IFERROR(INDEX('Annex 2 Designated EHV charges'!$D$10:$D$300, MATCH(0, IF(ISBLANK('Annex 2 Designated EHV charges'!$D$10:$D$300),1, COUNTIF(A$4:$A219, 'Annex 2 Designated EHV charges'!$D$10:$D$300)), 0)),"")</f>
        <v/>
      </c>
      <c r="B220" s="203" t="str">
        <f>IF($A220="","",VLOOKUP($A220,'Annex 2 Designated EHV charges'!$D:$O,2,0))</f>
        <v/>
      </c>
      <c r="C220" s="204" t="str">
        <f>IF($A220="","",VLOOKUP($A220,'Annex 2 Designated EHV charges'!$D:$O,3,0))</f>
        <v/>
      </c>
      <c r="D220" s="203" t="str">
        <f>IF($A220="","",VLOOKUP($A220,'Annex 2 Designated EHV charges'!$D:$O,4,0))</f>
        <v/>
      </c>
      <c r="E220" s="215" t="str">
        <f>IFERROR(IF(VLOOKUP($A220,'Annex 2 Designated EHV charges'!$D:$P,10,FALSE)=0,"",VLOOKUP($A220,'Annex 2 Designated EHV charges'!$D:$P,10,FALSE)),"")</f>
        <v/>
      </c>
      <c r="F220" s="214" t="str">
        <f>IFERROR(IF(VLOOKUP($A220,'Annex 2 Designated EHV charges'!$D:$P,11,FALSE)=0,"",VLOOKUP($A220,'Annex 2 Designated EHV charges'!$D:$P,11,FALSE)),"")</f>
        <v/>
      </c>
      <c r="G220" s="214" t="str">
        <f>IFERROR(IF(VLOOKUP($A220,'Annex 2 Designated EHV charges'!$D:$P,12,FALSE)=0,"",VLOOKUP($A220,'Annex 2 Designated EHV charges'!$D:$P,12,FALSE)),"")</f>
        <v/>
      </c>
      <c r="H220" s="214" t="str">
        <f>IFERROR(IF(VLOOKUP($A220,'Annex 2 Designated EHV charges'!$D:$P,13,FALSE)=0,"",VLOOKUP($A220,'Annex 2 Designated EHV charges'!$D:$P,13,FALSE)),"")</f>
        <v/>
      </c>
    </row>
    <row r="221" spans="1:8" x14ac:dyDescent="0.25">
      <c r="A221" s="204" t="str" cm="1">
        <f t="array" ref="A221">IFERROR(INDEX('Annex 2 Designated EHV charges'!$D$10:$D$300, MATCH(0, IF(ISBLANK('Annex 2 Designated EHV charges'!$D$10:$D$300),1, COUNTIF(A$4:$A220, 'Annex 2 Designated EHV charges'!$D$10:$D$300)), 0)),"")</f>
        <v/>
      </c>
      <c r="B221" s="203" t="str">
        <f>IF($A221="","",VLOOKUP($A221,'Annex 2 Designated EHV charges'!$D:$O,2,0))</f>
        <v/>
      </c>
      <c r="C221" s="204" t="str">
        <f>IF($A221="","",VLOOKUP($A221,'Annex 2 Designated EHV charges'!$D:$O,3,0))</f>
        <v/>
      </c>
      <c r="D221" s="203" t="str">
        <f>IF($A221="","",VLOOKUP($A221,'Annex 2 Designated EHV charges'!$D:$O,4,0))</f>
        <v/>
      </c>
      <c r="E221" s="215" t="str">
        <f>IFERROR(IF(VLOOKUP($A221,'Annex 2 Designated EHV charges'!$D:$P,10,FALSE)=0,"",VLOOKUP($A221,'Annex 2 Designated EHV charges'!$D:$P,10,FALSE)),"")</f>
        <v/>
      </c>
      <c r="F221" s="214" t="str">
        <f>IFERROR(IF(VLOOKUP($A221,'Annex 2 Designated EHV charges'!$D:$P,11,FALSE)=0,"",VLOOKUP($A221,'Annex 2 Designated EHV charges'!$D:$P,11,FALSE)),"")</f>
        <v/>
      </c>
      <c r="G221" s="214" t="str">
        <f>IFERROR(IF(VLOOKUP($A221,'Annex 2 Designated EHV charges'!$D:$P,12,FALSE)=0,"",VLOOKUP($A221,'Annex 2 Designated EHV charges'!$D:$P,12,FALSE)),"")</f>
        <v/>
      </c>
      <c r="H221" s="214" t="str">
        <f>IFERROR(IF(VLOOKUP($A221,'Annex 2 Designated EHV charges'!$D:$P,13,FALSE)=0,"",VLOOKUP($A221,'Annex 2 Designated EHV charges'!$D:$P,13,FALSE)),"")</f>
        <v/>
      </c>
    </row>
    <row r="222" spans="1:8" x14ac:dyDescent="0.25">
      <c r="A222" s="204" t="str" cm="1">
        <f t="array" ref="A222">IFERROR(INDEX('Annex 2 Designated EHV charges'!$D$10:$D$300, MATCH(0, IF(ISBLANK('Annex 2 Designated EHV charges'!$D$10:$D$300),1, COUNTIF(A$4:$A221, 'Annex 2 Designated EHV charges'!$D$10:$D$300)), 0)),"")</f>
        <v/>
      </c>
      <c r="B222" s="203" t="str">
        <f>IF($A222="","",VLOOKUP($A222,'Annex 2 Designated EHV charges'!$D:$O,2,0))</f>
        <v/>
      </c>
      <c r="C222" s="204" t="str">
        <f>IF($A222="","",VLOOKUP($A222,'Annex 2 Designated EHV charges'!$D:$O,3,0))</f>
        <v/>
      </c>
      <c r="D222" s="203" t="str">
        <f>IF($A222="","",VLOOKUP($A222,'Annex 2 Designated EHV charges'!$D:$O,4,0))</f>
        <v/>
      </c>
      <c r="E222" s="215" t="str">
        <f>IFERROR(IF(VLOOKUP($A222,'Annex 2 Designated EHV charges'!$D:$P,10,FALSE)=0,"",VLOOKUP($A222,'Annex 2 Designated EHV charges'!$D:$P,10,FALSE)),"")</f>
        <v/>
      </c>
      <c r="F222" s="214" t="str">
        <f>IFERROR(IF(VLOOKUP($A222,'Annex 2 Designated EHV charges'!$D:$P,11,FALSE)=0,"",VLOOKUP($A222,'Annex 2 Designated EHV charges'!$D:$P,11,FALSE)),"")</f>
        <v/>
      </c>
      <c r="G222" s="214" t="str">
        <f>IFERROR(IF(VLOOKUP($A222,'Annex 2 Designated EHV charges'!$D:$P,12,FALSE)=0,"",VLOOKUP($A222,'Annex 2 Designated EHV charges'!$D:$P,12,FALSE)),"")</f>
        <v/>
      </c>
      <c r="H222" s="214" t="str">
        <f>IFERROR(IF(VLOOKUP($A222,'Annex 2 Designated EHV charges'!$D:$P,13,FALSE)=0,"",VLOOKUP($A222,'Annex 2 Designated EHV charges'!$D:$P,13,FALSE)),"")</f>
        <v/>
      </c>
    </row>
    <row r="223" spans="1:8" x14ac:dyDescent="0.25">
      <c r="A223" s="204" t="str" cm="1">
        <f t="array" ref="A223">IFERROR(INDEX('Annex 2 Designated EHV charges'!$D$10:$D$300, MATCH(0, IF(ISBLANK('Annex 2 Designated EHV charges'!$D$10:$D$300),1, COUNTIF(A$4:$A222, 'Annex 2 Designated EHV charges'!$D$10:$D$300)), 0)),"")</f>
        <v/>
      </c>
      <c r="B223" s="203" t="str">
        <f>IF($A223="","",VLOOKUP($A223,'Annex 2 Designated EHV charges'!$D:$O,2,0))</f>
        <v/>
      </c>
      <c r="C223" s="204" t="str">
        <f>IF($A223="","",VLOOKUP($A223,'Annex 2 Designated EHV charges'!$D:$O,3,0))</f>
        <v/>
      </c>
      <c r="D223" s="203" t="str">
        <f>IF($A223="","",VLOOKUP($A223,'Annex 2 Designated EHV charges'!$D:$O,4,0))</f>
        <v/>
      </c>
      <c r="E223" s="215" t="str">
        <f>IFERROR(IF(VLOOKUP($A223,'Annex 2 Designated EHV charges'!$D:$P,10,FALSE)=0,"",VLOOKUP($A223,'Annex 2 Designated EHV charges'!$D:$P,10,FALSE)),"")</f>
        <v/>
      </c>
      <c r="F223" s="214" t="str">
        <f>IFERROR(IF(VLOOKUP($A223,'Annex 2 Designated EHV charges'!$D:$P,11,FALSE)=0,"",VLOOKUP($A223,'Annex 2 Designated EHV charges'!$D:$P,11,FALSE)),"")</f>
        <v/>
      </c>
      <c r="G223" s="214" t="str">
        <f>IFERROR(IF(VLOOKUP($A223,'Annex 2 Designated EHV charges'!$D:$P,12,FALSE)=0,"",VLOOKUP($A223,'Annex 2 Designated EHV charges'!$D:$P,12,FALSE)),"")</f>
        <v/>
      </c>
      <c r="H223" s="214" t="str">
        <f>IFERROR(IF(VLOOKUP($A223,'Annex 2 Designated EHV charges'!$D:$P,13,FALSE)=0,"",VLOOKUP($A223,'Annex 2 Designated EHV charges'!$D:$P,13,FALSE)),"")</f>
        <v/>
      </c>
    </row>
    <row r="224" spans="1:8" x14ac:dyDescent="0.25">
      <c r="A224" s="204" t="str" cm="1">
        <f t="array" ref="A224">IFERROR(INDEX('Annex 2 Designated EHV charges'!$D$10:$D$300, MATCH(0, IF(ISBLANK('Annex 2 Designated EHV charges'!$D$10:$D$300),1, COUNTIF(A$4:$A223, 'Annex 2 Designated EHV charges'!$D$10:$D$300)), 0)),"")</f>
        <v/>
      </c>
      <c r="B224" s="203" t="str">
        <f>IF($A224="","",VLOOKUP($A224,'Annex 2 Designated EHV charges'!$D:$O,2,0))</f>
        <v/>
      </c>
      <c r="C224" s="204" t="str">
        <f>IF($A224="","",VLOOKUP($A224,'Annex 2 Designated EHV charges'!$D:$O,3,0))</f>
        <v/>
      </c>
      <c r="D224" s="203" t="str">
        <f>IF($A224="","",VLOOKUP($A224,'Annex 2 Designated EHV charges'!$D:$O,4,0))</f>
        <v/>
      </c>
      <c r="E224" s="215" t="str">
        <f>IFERROR(IF(VLOOKUP($A224,'Annex 2 Designated EHV charges'!$D:$P,10,FALSE)=0,"",VLOOKUP($A224,'Annex 2 Designated EHV charges'!$D:$P,10,FALSE)),"")</f>
        <v/>
      </c>
      <c r="F224" s="214" t="str">
        <f>IFERROR(IF(VLOOKUP($A224,'Annex 2 Designated EHV charges'!$D:$P,11,FALSE)=0,"",VLOOKUP($A224,'Annex 2 Designated EHV charges'!$D:$P,11,FALSE)),"")</f>
        <v/>
      </c>
      <c r="G224" s="214" t="str">
        <f>IFERROR(IF(VLOOKUP($A224,'Annex 2 Designated EHV charges'!$D:$P,12,FALSE)=0,"",VLOOKUP($A224,'Annex 2 Designated EHV charges'!$D:$P,12,FALSE)),"")</f>
        <v/>
      </c>
      <c r="H224" s="214" t="str">
        <f>IFERROR(IF(VLOOKUP($A224,'Annex 2 Designated EHV charges'!$D:$P,13,FALSE)=0,"",VLOOKUP($A224,'Annex 2 Designated EHV charges'!$D:$P,13,FALSE)),"")</f>
        <v/>
      </c>
    </row>
    <row r="225" spans="1:8" x14ac:dyDescent="0.25">
      <c r="A225" s="213" t="str">
        <f t="array" ref="A225">IFERROR(INDEX('Annex 2 Designated EHV charges'!$D$10:$D$259, MATCH(0, IF(ISBLANK('Annex 2 Designated EHV charges'!$D$10:$D$259),1, COUNTIF(A$4:$A224, 'Annex 2 Designated EHV charges'!$D$10:$D$259)), 0)),"")</f>
        <v/>
      </c>
      <c r="B225" s="212" t="str">
        <f>IF($A225="","",VLOOKUP($A225,'Annex 2 Designated EHV charges'!$D:$O,2,0))</f>
        <v/>
      </c>
      <c r="C225" s="213" t="str">
        <f>IF($A225="","",VLOOKUP($A225,'Annex 2 Designated EHV charges'!$D:$O,3,0))</f>
        <v/>
      </c>
      <c r="D225" s="212" t="str">
        <f>IF($A225="","",VLOOKUP($A225,'Annex 2 Designated EHV charges'!$D:$O,4,0))</f>
        <v/>
      </c>
      <c r="E225" s="211" t="str">
        <f>IFERROR(IF(VLOOKUP($A225,'Annex 2 Designated EHV charges'!$D:$P,10,FALSE)=0,"",VLOOKUP($A225,'Annex 2 Designated EHV charges'!$D:$P,10,FALSE)),"")</f>
        <v/>
      </c>
      <c r="F225" s="210" t="str">
        <f>IFERROR(IF(VLOOKUP($A225,'Annex 2 Designated EHV charges'!$D:$P,11,FALSE)=0,"",VLOOKUP($A225,'Annex 2 Designated EHV charges'!$D:$P,11,FALSE)),"")</f>
        <v/>
      </c>
      <c r="G225" s="210" t="str">
        <f>IFERROR(IF(VLOOKUP($A225,'Annex 2 Designated EHV charges'!$D:$P,12,FALSE)=0,"",VLOOKUP($A225,'Annex 2 Designated EHV charges'!$D:$P,12,FALSE)),"")</f>
        <v/>
      </c>
      <c r="H225" s="210" t="str">
        <f>IFERROR(IF(VLOOKUP($A225,'Annex 2 Designated EHV charges'!$D:$P,13,FALSE)=0,"",VLOOKUP($A225,'Annex 2 Designated EHV charges'!$D:$P,13,FALSE)),"")</f>
        <v/>
      </c>
    </row>
    <row r="226" spans="1:8" x14ac:dyDescent="0.25">
      <c r="A226" s="213" t="str">
        <f t="array" ref="A226">IFERROR(INDEX('Annex 2 Designated EHV charges'!$D$10:$D$259, MATCH(0, IF(ISBLANK('Annex 2 Designated EHV charges'!$D$10:$D$259),1, COUNTIF(A$4:$A225, 'Annex 2 Designated EHV charges'!$D$10:$D$259)), 0)),"")</f>
        <v/>
      </c>
      <c r="B226" s="212" t="str">
        <f>IF($A226="","",VLOOKUP($A226,'Annex 2 Designated EHV charges'!$D:$O,2,0))</f>
        <v/>
      </c>
      <c r="C226" s="213" t="str">
        <f>IF($A226="","",VLOOKUP($A226,'Annex 2 Designated EHV charges'!$D:$O,3,0))</f>
        <v/>
      </c>
      <c r="D226" s="212" t="str">
        <f>IF($A226="","",VLOOKUP($A226,'Annex 2 Designated EHV charges'!$D:$O,4,0))</f>
        <v/>
      </c>
      <c r="E226" s="211" t="str">
        <f>IFERROR(IF(VLOOKUP($A226,'Annex 2 Designated EHV charges'!$D:$P,10,FALSE)=0,"",VLOOKUP($A226,'Annex 2 Designated EHV charges'!$D:$P,10,FALSE)),"")</f>
        <v/>
      </c>
      <c r="F226" s="210" t="str">
        <f>IFERROR(IF(VLOOKUP($A226,'Annex 2 Designated EHV charges'!$D:$P,11,FALSE)=0,"",VLOOKUP($A226,'Annex 2 Designated EHV charges'!$D:$P,11,FALSE)),"")</f>
        <v/>
      </c>
      <c r="G226" s="210" t="str">
        <f>IFERROR(IF(VLOOKUP($A226,'Annex 2 Designated EHV charges'!$D:$P,12,FALSE)=0,"",VLOOKUP($A226,'Annex 2 Designated EHV charges'!$D:$P,12,FALSE)),"")</f>
        <v/>
      </c>
      <c r="H226" s="210" t="str">
        <f>IFERROR(IF(VLOOKUP($A226,'Annex 2 Designated EHV charges'!$D:$P,13,FALSE)=0,"",VLOOKUP($A226,'Annex 2 Designated EHV charges'!$D:$P,13,FALSE)),"")</f>
        <v/>
      </c>
    </row>
    <row r="227" spans="1:8" x14ac:dyDescent="0.25">
      <c r="A227" s="213" t="str">
        <f t="array" ref="A227">IFERROR(INDEX('Annex 2 Designated EHV charges'!$D$10:$D$259, MATCH(0, IF(ISBLANK('Annex 2 Designated EHV charges'!$D$10:$D$259),1, COUNTIF(A$4:$A226, 'Annex 2 Designated EHV charges'!$D$10:$D$259)), 0)),"")</f>
        <v/>
      </c>
      <c r="B227" s="212" t="str">
        <f>IF($A227="","",VLOOKUP($A227,'Annex 2 Designated EHV charges'!$D:$O,2,0))</f>
        <v/>
      </c>
      <c r="C227" s="213" t="str">
        <f>IF($A227="","",VLOOKUP($A227,'Annex 2 Designated EHV charges'!$D:$O,3,0))</f>
        <v/>
      </c>
      <c r="D227" s="212" t="str">
        <f>IF($A227="","",VLOOKUP($A227,'Annex 2 Designated EHV charges'!$D:$O,4,0))</f>
        <v/>
      </c>
      <c r="E227" s="211" t="str">
        <f>IFERROR(IF(VLOOKUP($A227,'Annex 2 Designated EHV charges'!$D:$P,10,FALSE)=0,"",VLOOKUP($A227,'Annex 2 Designated EHV charges'!$D:$P,10,FALSE)),"")</f>
        <v/>
      </c>
      <c r="F227" s="210" t="str">
        <f>IFERROR(IF(VLOOKUP($A227,'Annex 2 Designated EHV charges'!$D:$P,11,FALSE)=0,"",VLOOKUP($A227,'Annex 2 Designated EHV charges'!$D:$P,11,FALSE)),"")</f>
        <v/>
      </c>
      <c r="G227" s="210" t="str">
        <f>IFERROR(IF(VLOOKUP($A227,'Annex 2 Designated EHV charges'!$D:$P,12,FALSE)=0,"",VLOOKUP($A227,'Annex 2 Designated EHV charges'!$D:$P,12,FALSE)),"")</f>
        <v/>
      </c>
      <c r="H227" s="210" t="str">
        <f>IFERROR(IF(VLOOKUP($A227,'Annex 2 Designated EHV charges'!$D:$P,13,FALSE)=0,"",VLOOKUP($A227,'Annex 2 Designated EHV charges'!$D:$P,13,FALSE)),"")</f>
        <v/>
      </c>
    </row>
    <row r="228" spans="1:8" x14ac:dyDescent="0.25">
      <c r="A228" s="213" t="str">
        <f t="array" ref="A228">IFERROR(INDEX('Annex 2 Designated EHV charges'!$D$10:$D$259, MATCH(0, IF(ISBLANK('Annex 2 Designated EHV charges'!$D$10:$D$259),1, COUNTIF(A$4:$A227, 'Annex 2 Designated EHV charges'!$D$10:$D$259)), 0)),"")</f>
        <v/>
      </c>
      <c r="B228" s="212" t="str">
        <f>IF($A228="","",VLOOKUP($A228,'Annex 2 Designated EHV charges'!$D:$O,2,0))</f>
        <v/>
      </c>
      <c r="C228" s="213" t="str">
        <f>IF($A228="","",VLOOKUP($A228,'Annex 2 Designated EHV charges'!$D:$O,3,0))</f>
        <v/>
      </c>
      <c r="D228" s="212" t="str">
        <f>IF($A228="","",VLOOKUP($A228,'Annex 2 Designated EHV charges'!$D:$O,4,0))</f>
        <v/>
      </c>
      <c r="E228" s="211" t="str">
        <f>IFERROR(IF(VLOOKUP($A228,'Annex 2 Designated EHV charges'!$D:$P,10,FALSE)=0,"",VLOOKUP($A228,'Annex 2 Designated EHV charges'!$D:$P,10,FALSE)),"")</f>
        <v/>
      </c>
      <c r="F228" s="210" t="str">
        <f>IFERROR(IF(VLOOKUP($A228,'Annex 2 Designated EHV charges'!$D:$P,11,FALSE)=0,"",VLOOKUP($A228,'Annex 2 Designated EHV charges'!$D:$P,11,FALSE)),"")</f>
        <v/>
      </c>
      <c r="G228" s="210" t="str">
        <f>IFERROR(IF(VLOOKUP($A228,'Annex 2 Designated EHV charges'!$D:$P,12,FALSE)=0,"",VLOOKUP($A228,'Annex 2 Designated EHV charges'!$D:$P,12,FALSE)),"")</f>
        <v/>
      </c>
      <c r="H228" s="210" t="str">
        <f>IFERROR(IF(VLOOKUP($A228,'Annex 2 Designated EHV charges'!$D:$P,13,FALSE)=0,"",VLOOKUP($A228,'Annex 2 Designated EHV charges'!$D:$P,13,FALSE)),"")</f>
        <v/>
      </c>
    </row>
    <row r="229" spans="1:8" x14ac:dyDescent="0.25">
      <c r="A229" s="213" t="str">
        <f t="array" ref="A229">IFERROR(INDEX('Annex 2 Designated EHV charges'!$D$10:$D$259, MATCH(0, IF(ISBLANK('Annex 2 Designated EHV charges'!$D$10:$D$259),1, COUNTIF(A$4:$A228, 'Annex 2 Designated EHV charges'!$D$10:$D$259)), 0)),"")</f>
        <v/>
      </c>
      <c r="B229" s="212" t="str">
        <f>IF($A229="","",VLOOKUP($A229,'Annex 2 Designated EHV charges'!$D:$O,2,0))</f>
        <v/>
      </c>
      <c r="C229" s="213" t="str">
        <f>IF($A229="","",VLOOKUP($A229,'Annex 2 Designated EHV charges'!$D:$O,3,0))</f>
        <v/>
      </c>
      <c r="D229" s="212" t="str">
        <f>IF($A229="","",VLOOKUP($A229,'Annex 2 Designated EHV charges'!$D:$O,4,0))</f>
        <v/>
      </c>
      <c r="E229" s="211" t="str">
        <f>IFERROR(IF(VLOOKUP($A229,'Annex 2 Designated EHV charges'!$D:$P,10,FALSE)=0,"",VLOOKUP($A229,'Annex 2 Designated EHV charges'!$D:$P,10,FALSE)),"")</f>
        <v/>
      </c>
      <c r="F229" s="210" t="str">
        <f>IFERROR(IF(VLOOKUP($A229,'Annex 2 Designated EHV charges'!$D:$P,11,FALSE)=0,"",VLOOKUP($A229,'Annex 2 Designated EHV charges'!$D:$P,11,FALSE)),"")</f>
        <v/>
      </c>
      <c r="G229" s="210" t="str">
        <f>IFERROR(IF(VLOOKUP($A229,'Annex 2 Designated EHV charges'!$D:$P,12,FALSE)=0,"",VLOOKUP($A229,'Annex 2 Designated EHV charges'!$D:$P,12,FALSE)),"")</f>
        <v/>
      </c>
      <c r="H229" s="210" t="str">
        <f>IFERROR(IF(VLOOKUP($A229,'Annex 2 Designated EHV charges'!$D:$P,13,FALSE)=0,"",VLOOKUP($A229,'Annex 2 Designated EHV charges'!$D:$P,13,FALSE)),"")</f>
        <v/>
      </c>
    </row>
    <row r="230" spans="1:8" x14ac:dyDescent="0.25">
      <c r="A230" s="213" t="str">
        <f t="array" ref="A230">IFERROR(INDEX('Annex 2 Designated EHV charges'!$D$10:$D$259, MATCH(0, IF(ISBLANK('Annex 2 Designated EHV charges'!$D$10:$D$259),1, COUNTIF(A$4:$A229, 'Annex 2 Designated EHV charges'!$D$10:$D$259)), 0)),"")</f>
        <v/>
      </c>
      <c r="B230" s="212" t="str">
        <f>IF($A230="","",VLOOKUP($A230,'Annex 2 Designated EHV charges'!$D:$O,2,0))</f>
        <v/>
      </c>
      <c r="C230" s="213" t="str">
        <f>IF($A230="","",VLOOKUP($A230,'Annex 2 Designated EHV charges'!$D:$O,3,0))</f>
        <v/>
      </c>
      <c r="D230" s="212" t="str">
        <f>IF($A230="","",VLOOKUP($A230,'Annex 2 Designated EHV charges'!$D:$O,4,0))</f>
        <v/>
      </c>
      <c r="E230" s="211" t="str">
        <f>IFERROR(IF(VLOOKUP($A230,'Annex 2 Designated EHV charges'!$D:$P,10,FALSE)=0,"",VLOOKUP($A230,'Annex 2 Designated EHV charges'!$D:$P,10,FALSE)),"")</f>
        <v/>
      </c>
      <c r="F230" s="210" t="str">
        <f>IFERROR(IF(VLOOKUP($A230,'Annex 2 Designated EHV charges'!$D:$P,11,FALSE)=0,"",VLOOKUP($A230,'Annex 2 Designated EHV charges'!$D:$P,11,FALSE)),"")</f>
        <v/>
      </c>
      <c r="G230" s="210" t="str">
        <f>IFERROR(IF(VLOOKUP($A230,'Annex 2 Designated EHV charges'!$D:$P,12,FALSE)=0,"",VLOOKUP($A230,'Annex 2 Designated EHV charges'!$D:$P,12,FALSE)),"")</f>
        <v/>
      </c>
      <c r="H230" s="210" t="str">
        <f>IFERROR(IF(VLOOKUP($A230,'Annex 2 Designated EHV charges'!$D:$P,13,FALSE)=0,"",VLOOKUP($A230,'Annex 2 Designated EHV charges'!$D:$P,13,FALSE)),"")</f>
        <v/>
      </c>
    </row>
    <row r="231" spans="1:8" x14ac:dyDescent="0.25">
      <c r="A231" s="213" t="str">
        <f t="array" ref="A231">IFERROR(INDEX('Annex 2 Designated EHV charges'!$D$10:$D$259, MATCH(0, IF(ISBLANK('Annex 2 Designated EHV charges'!$D$10:$D$259),1, COUNTIF(A$4:$A230, 'Annex 2 Designated EHV charges'!$D$10:$D$259)), 0)),"")</f>
        <v/>
      </c>
      <c r="B231" s="212" t="str">
        <f>IF($A231="","",VLOOKUP($A231,'Annex 2 Designated EHV charges'!$D:$O,2,0))</f>
        <v/>
      </c>
      <c r="C231" s="213" t="str">
        <f>IF($A231="","",VLOOKUP($A231,'Annex 2 Designated EHV charges'!$D:$O,3,0))</f>
        <v/>
      </c>
      <c r="D231" s="212" t="str">
        <f>IF($A231="","",VLOOKUP($A231,'Annex 2 Designated EHV charges'!$D:$O,4,0))</f>
        <v/>
      </c>
      <c r="E231" s="211" t="str">
        <f>IFERROR(IF(VLOOKUP($A231,'Annex 2 Designated EHV charges'!$D:$P,10,FALSE)=0,"",VLOOKUP($A231,'Annex 2 Designated EHV charges'!$D:$P,10,FALSE)),"")</f>
        <v/>
      </c>
      <c r="F231" s="210" t="str">
        <f>IFERROR(IF(VLOOKUP($A231,'Annex 2 Designated EHV charges'!$D:$P,11,FALSE)=0,"",VLOOKUP($A231,'Annex 2 Designated EHV charges'!$D:$P,11,FALSE)),"")</f>
        <v/>
      </c>
      <c r="G231" s="210" t="str">
        <f>IFERROR(IF(VLOOKUP($A231,'Annex 2 Designated EHV charges'!$D:$P,12,FALSE)=0,"",VLOOKUP($A231,'Annex 2 Designated EHV charges'!$D:$P,12,FALSE)),"")</f>
        <v/>
      </c>
      <c r="H231" s="210" t="str">
        <f>IFERROR(IF(VLOOKUP($A231,'Annex 2 Designated EHV charges'!$D:$P,13,FALSE)=0,"",VLOOKUP($A231,'Annex 2 Designated EHV charges'!$D:$P,13,FALSE)),"")</f>
        <v/>
      </c>
    </row>
    <row r="232" spans="1:8" x14ac:dyDescent="0.25">
      <c r="A232" s="213" t="str">
        <f t="array" ref="A232">IFERROR(INDEX('Annex 2 Designated EHV charges'!$D$10:$D$259, MATCH(0, IF(ISBLANK('Annex 2 Designated EHV charges'!$D$10:$D$259),1, COUNTIF(A$4:$A231, 'Annex 2 Designated EHV charges'!$D$10:$D$259)), 0)),"")</f>
        <v/>
      </c>
      <c r="B232" s="212" t="str">
        <f>IF($A232="","",VLOOKUP($A232,'Annex 2 Designated EHV charges'!$D:$O,2,0))</f>
        <v/>
      </c>
      <c r="C232" s="213" t="str">
        <f>IF($A232="","",VLOOKUP($A232,'Annex 2 Designated EHV charges'!$D:$O,3,0))</f>
        <v/>
      </c>
      <c r="D232" s="212" t="str">
        <f>IF($A232="","",VLOOKUP($A232,'Annex 2 Designated EHV charges'!$D:$O,4,0))</f>
        <v/>
      </c>
      <c r="E232" s="211" t="str">
        <f>IFERROR(IF(VLOOKUP($A232,'Annex 2 Designated EHV charges'!$D:$P,10,FALSE)=0,"",VLOOKUP($A232,'Annex 2 Designated EHV charges'!$D:$P,10,FALSE)),"")</f>
        <v/>
      </c>
      <c r="F232" s="210" t="str">
        <f>IFERROR(IF(VLOOKUP($A232,'Annex 2 Designated EHV charges'!$D:$P,11,FALSE)=0,"",VLOOKUP($A232,'Annex 2 Designated EHV charges'!$D:$P,11,FALSE)),"")</f>
        <v/>
      </c>
      <c r="G232" s="210" t="str">
        <f>IFERROR(IF(VLOOKUP($A232,'Annex 2 Designated EHV charges'!$D:$P,12,FALSE)=0,"",VLOOKUP($A232,'Annex 2 Designated EHV charges'!$D:$P,12,FALSE)),"")</f>
        <v/>
      </c>
      <c r="H232" s="210" t="str">
        <f>IFERROR(IF(VLOOKUP($A232,'Annex 2 Designated EHV charges'!$D:$P,13,FALSE)=0,"",VLOOKUP($A232,'Annex 2 Designated EHV charges'!$D:$P,13,FALSE)),"")</f>
        <v/>
      </c>
    </row>
    <row r="233" spans="1:8" x14ac:dyDescent="0.25">
      <c r="A233" s="213" t="str">
        <f t="array" ref="A233">IFERROR(INDEX('Annex 2 Designated EHV charges'!$D$10:$D$259, MATCH(0, IF(ISBLANK('Annex 2 Designated EHV charges'!$D$10:$D$259),1, COUNTIF(A$4:$A232, 'Annex 2 Designated EHV charges'!$D$10:$D$259)), 0)),"")</f>
        <v/>
      </c>
      <c r="B233" s="212" t="str">
        <f>IF($A233="","",VLOOKUP($A233,'Annex 2 Designated EHV charges'!$D:$O,2,0))</f>
        <v/>
      </c>
      <c r="C233" s="213" t="str">
        <f>IF($A233="","",VLOOKUP($A233,'Annex 2 Designated EHV charges'!$D:$O,3,0))</f>
        <v/>
      </c>
      <c r="D233" s="212" t="str">
        <f>IF($A233="","",VLOOKUP($A233,'Annex 2 Designated EHV charges'!$D:$O,4,0))</f>
        <v/>
      </c>
      <c r="E233" s="211" t="str">
        <f>IFERROR(IF(VLOOKUP($A233,'Annex 2 Designated EHV charges'!$D:$P,10,FALSE)=0,"",VLOOKUP($A233,'Annex 2 Designated EHV charges'!$D:$P,10,FALSE)),"")</f>
        <v/>
      </c>
      <c r="F233" s="210" t="str">
        <f>IFERROR(IF(VLOOKUP($A233,'Annex 2 Designated EHV charges'!$D:$P,11,FALSE)=0,"",VLOOKUP($A233,'Annex 2 Designated EHV charges'!$D:$P,11,FALSE)),"")</f>
        <v/>
      </c>
      <c r="G233" s="210" t="str">
        <f>IFERROR(IF(VLOOKUP($A233,'Annex 2 Designated EHV charges'!$D:$P,12,FALSE)=0,"",VLOOKUP($A233,'Annex 2 Designated EHV charges'!$D:$P,12,FALSE)),"")</f>
        <v/>
      </c>
      <c r="H233" s="210" t="str">
        <f>IFERROR(IF(VLOOKUP($A233,'Annex 2 Designated EHV charges'!$D:$P,13,FALSE)=0,"",VLOOKUP($A233,'Annex 2 Designated EHV charges'!$D:$P,13,FALSE)),"")</f>
        <v/>
      </c>
    </row>
    <row r="234" spans="1:8" x14ac:dyDescent="0.25">
      <c r="A234" s="213" t="str">
        <f t="array" ref="A234">IFERROR(INDEX('Annex 2 Designated EHV charges'!$D$10:$D$259, MATCH(0, IF(ISBLANK('Annex 2 Designated EHV charges'!$D$10:$D$259),1, COUNTIF(A$4:$A233, 'Annex 2 Designated EHV charges'!$D$10:$D$259)), 0)),"")</f>
        <v/>
      </c>
      <c r="B234" s="212" t="str">
        <f>IF($A234="","",VLOOKUP($A234,'Annex 2 Designated EHV charges'!$D:$O,2,0))</f>
        <v/>
      </c>
      <c r="C234" s="213" t="str">
        <f>IF($A234="","",VLOOKUP($A234,'Annex 2 Designated EHV charges'!$D:$O,3,0))</f>
        <v/>
      </c>
      <c r="D234" s="212" t="str">
        <f>IF($A234="","",VLOOKUP($A234,'Annex 2 Designated EHV charges'!$D:$O,4,0))</f>
        <v/>
      </c>
      <c r="E234" s="211" t="str">
        <f>IFERROR(IF(VLOOKUP($A234,'Annex 2 Designated EHV charges'!$D:$P,10,FALSE)=0,"",VLOOKUP($A234,'Annex 2 Designated EHV charges'!$D:$P,10,FALSE)),"")</f>
        <v/>
      </c>
      <c r="F234" s="210" t="str">
        <f>IFERROR(IF(VLOOKUP($A234,'Annex 2 Designated EHV charges'!$D:$P,11,FALSE)=0,"",VLOOKUP($A234,'Annex 2 Designated EHV charges'!$D:$P,11,FALSE)),"")</f>
        <v/>
      </c>
      <c r="G234" s="210" t="str">
        <f>IFERROR(IF(VLOOKUP($A234,'Annex 2 Designated EHV charges'!$D:$P,12,FALSE)=0,"",VLOOKUP($A234,'Annex 2 Designated EHV charges'!$D:$P,12,FALSE)),"")</f>
        <v/>
      </c>
      <c r="H234" s="210" t="str">
        <f>IFERROR(IF(VLOOKUP($A234,'Annex 2 Designated EHV charges'!$D:$P,13,FALSE)=0,"",VLOOKUP($A234,'Annex 2 Designated EHV charges'!$D:$P,13,FALSE)),"")</f>
        <v/>
      </c>
    </row>
    <row r="235" spans="1:8" x14ac:dyDescent="0.25">
      <c r="A235" s="213" t="str">
        <f t="array" ref="A235">IFERROR(INDEX('Annex 2 Designated EHV charges'!$D$10:$D$259, MATCH(0, IF(ISBLANK('Annex 2 Designated EHV charges'!$D$10:$D$259),1, COUNTIF(A$4:$A234, 'Annex 2 Designated EHV charges'!$D$10:$D$259)), 0)),"")</f>
        <v/>
      </c>
      <c r="B235" s="212" t="str">
        <f>IF($A235="","",VLOOKUP($A235,'Annex 2 Designated EHV charges'!$D:$O,2,0))</f>
        <v/>
      </c>
      <c r="C235" s="213" t="str">
        <f>IF($A235="","",VLOOKUP($A235,'Annex 2 Designated EHV charges'!$D:$O,3,0))</f>
        <v/>
      </c>
      <c r="D235" s="212" t="str">
        <f>IF($A235="","",VLOOKUP($A235,'Annex 2 Designated EHV charges'!$D:$O,4,0))</f>
        <v/>
      </c>
      <c r="E235" s="211" t="str">
        <f>IFERROR(IF(VLOOKUP($A235,'Annex 2 Designated EHV charges'!$D:$P,10,FALSE)=0,"",VLOOKUP($A235,'Annex 2 Designated EHV charges'!$D:$P,10,FALSE)),"")</f>
        <v/>
      </c>
      <c r="F235" s="210" t="str">
        <f>IFERROR(IF(VLOOKUP($A235,'Annex 2 Designated EHV charges'!$D:$P,11,FALSE)=0,"",VLOOKUP($A235,'Annex 2 Designated EHV charges'!$D:$P,11,FALSE)),"")</f>
        <v/>
      </c>
      <c r="G235" s="210" t="str">
        <f>IFERROR(IF(VLOOKUP($A235,'Annex 2 Designated EHV charges'!$D:$P,12,FALSE)=0,"",VLOOKUP($A235,'Annex 2 Designated EHV charges'!$D:$P,12,FALSE)),"")</f>
        <v/>
      </c>
      <c r="H235" s="210" t="str">
        <f>IFERROR(IF(VLOOKUP($A235,'Annex 2 Designated EHV charges'!$D:$P,13,FALSE)=0,"",VLOOKUP($A235,'Annex 2 Designated EHV charges'!$D:$P,13,FALSE)),"")</f>
        <v/>
      </c>
    </row>
    <row r="236" spans="1:8" x14ac:dyDescent="0.25">
      <c r="A236" s="213" t="str">
        <f t="array" ref="A236">IFERROR(INDEX('Annex 2 Designated EHV charges'!$D$10:$D$259, MATCH(0, IF(ISBLANK('Annex 2 Designated EHV charges'!$D$10:$D$259),1, COUNTIF(A$4:$A235, 'Annex 2 Designated EHV charges'!$D$10:$D$259)), 0)),"")</f>
        <v/>
      </c>
      <c r="B236" s="212" t="str">
        <f>IF($A236="","",VLOOKUP($A236,'Annex 2 Designated EHV charges'!$D:$O,2,0))</f>
        <v/>
      </c>
      <c r="C236" s="213" t="str">
        <f>IF($A236="","",VLOOKUP($A236,'Annex 2 Designated EHV charges'!$D:$O,3,0))</f>
        <v/>
      </c>
      <c r="D236" s="212" t="str">
        <f>IF($A236="","",VLOOKUP($A236,'Annex 2 Designated EHV charges'!$D:$O,4,0))</f>
        <v/>
      </c>
      <c r="E236" s="211" t="str">
        <f>IFERROR(IF(VLOOKUP($A236,'Annex 2 Designated EHV charges'!$D:$P,10,FALSE)=0,"",VLOOKUP($A236,'Annex 2 Designated EHV charges'!$D:$P,10,FALSE)),"")</f>
        <v/>
      </c>
      <c r="F236" s="210" t="str">
        <f>IFERROR(IF(VLOOKUP($A236,'Annex 2 Designated EHV charges'!$D:$P,11,FALSE)=0,"",VLOOKUP($A236,'Annex 2 Designated EHV charges'!$D:$P,11,FALSE)),"")</f>
        <v/>
      </c>
      <c r="G236" s="210" t="str">
        <f>IFERROR(IF(VLOOKUP($A236,'Annex 2 Designated EHV charges'!$D:$P,12,FALSE)=0,"",VLOOKUP($A236,'Annex 2 Designated EHV charges'!$D:$P,12,FALSE)),"")</f>
        <v/>
      </c>
      <c r="H236" s="210" t="str">
        <f>IFERROR(IF(VLOOKUP($A236,'Annex 2 Designated EHV charges'!$D:$P,13,FALSE)=0,"",VLOOKUP($A236,'Annex 2 Designated EHV charges'!$D:$P,13,FALSE)),"")</f>
        <v/>
      </c>
    </row>
    <row r="237" spans="1:8" x14ac:dyDescent="0.25">
      <c r="A237" s="213" t="str">
        <f t="array" ref="A237">IFERROR(INDEX('Annex 2 Designated EHV charges'!$D$10:$D$259, MATCH(0, IF(ISBLANK('Annex 2 Designated EHV charges'!$D$10:$D$259),1, COUNTIF(A$4:$A236, 'Annex 2 Designated EHV charges'!$D$10:$D$259)), 0)),"")</f>
        <v/>
      </c>
      <c r="B237" s="212" t="str">
        <f>IF($A237="","",VLOOKUP($A237,'Annex 2 Designated EHV charges'!$D:$O,2,0))</f>
        <v/>
      </c>
      <c r="C237" s="213" t="str">
        <f>IF($A237="","",VLOOKUP($A237,'Annex 2 Designated EHV charges'!$D:$O,3,0))</f>
        <v/>
      </c>
      <c r="D237" s="212" t="str">
        <f>IF($A237="","",VLOOKUP($A237,'Annex 2 Designated EHV charges'!$D:$O,4,0))</f>
        <v/>
      </c>
      <c r="E237" s="211" t="str">
        <f>IFERROR(IF(VLOOKUP($A237,'Annex 2 Designated EHV charges'!$D:$P,10,FALSE)=0,"",VLOOKUP($A237,'Annex 2 Designated EHV charges'!$D:$P,10,FALSE)),"")</f>
        <v/>
      </c>
      <c r="F237" s="210" t="str">
        <f>IFERROR(IF(VLOOKUP($A237,'Annex 2 Designated EHV charges'!$D:$P,11,FALSE)=0,"",VLOOKUP($A237,'Annex 2 Designated EHV charges'!$D:$P,11,FALSE)),"")</f>
        <v/>
      </c>
      <c r="G237" s="210" t="str">
        <f>IFERROR(IF(VLOOKUP($A237,'Annex 2 Designated EHV charges'!$D:$P,12,FALSE)=0,"",VLOOKUP($A237,'Annex 2 Designated EHV charges'!$D:$P,12,FALSE)),"")</f>
        <v/>
      </c>
      <c r="H237" s="210" t="str">
        <f>IFERROR(IF(VLOOKUP($A237,'Annex 2 Designated EHV charges'!$D:$P,13,FALSE)=0,"",VLOOKUP($A237,'Annex 2 Designated EHV charges'!$D:$P,13,FALSE)),"")</f>
        <v/>
      </c>
    </row>
    <row r="238" spans="1:8" x14ac:dyDescent="0.25">
      <c r="A238" s="213" t="str">
        <f t="array" ref="A238">IFERROR(INDEX('Annex 2 Designated EHV charges'!$D$10:$D$259, MATCH(0, IF(ISBLANK('Annex 2 Designated EHV charges'!$D$10:$D$259),1, COUNTIF(A$4:$A237, 'Annex 2 Designated EHV charges'!$D$10:$D$259)), 0)),"")</f>
        <v/>
      </c>
      <c r="B238" s="212" t="str">
        <f>IF($A238="","",VLOOKUP($A238,'Annex 2 Designated EHV charges'!$D:$O,2,0))</f>
        <v/>
      </c>
      <c r="C238" s="213" t="str">
        <f>IF($A238="","",VLOOKUP($A238,'Annex 2 Designated EHV charges'!$D:$O,3,0))</f>
        <v/>
      </c>
      <c r="D238" s="212" t="str">
        <f>IF($A238="","",VLOOKUP($A238,'Annex 2 Designated EHV charges'!$D:$O,4,0))</f>
        <v/>
      </c>
      <c r="E238" s="211" t="str">
        <f>IFERROR(IF(VLOOKUP($A238,'Annex 2 Designated EHV charges'!$D:$P,10,FALSE)=0,"",VLOOKUP($A238,'Annex 2 Designated EHV charges'!$D:$P,10,FALSE)),"")</f>
        <v/>
      </c>
      <c r="F238" s="210" t="str">
        <f>IFERROR(IF(VLOOKUP($A238,'Annex 2 Designated EHV charges'!$D:$P,11,FALSE)=0,"",VLOOKUP($A238,'Annex 2 Designated EHV charges'!$D:$P,11,FALSE)),"")</f>
        <v/>
      </c>
      <c r="G238" s="210" t="str">
        <f>IFERROR(IF(VLOOKUP($A238,'Annex 2 Designated EHV charges'!$D:$P,12,FALSE)=0,"",VLOOKUP($A238,'Annex 2 Designated EHV charges'!$D:$P,12,FALSE)),"")</f>
        <v/>
      </c>
      <c r="H238" s="210" t="str">
        <f>IFERROR(IF(VLOOKUP($A238,'Annex 2 Designated EHV charges'!$D:$P,13,FALSE)=0,"",VLOOKUP($A238,'Annex 2 Designated EHV charges'!$D:$P,13,FALSE)),"")</f>
        <v/>
      </c>
    </row>
    <row r="239" spans="1:8" x14ac:dyDescent="0.25">
      <c r="A239" s="213" t="str">
        <f t="array" ref="A239">IFERROR(INDEX('Annex 2 Designated EHV charges'!$D$10:$D$259, MATCH(0, IF(ISBLANK('Annex 2 Designated EHV charges'!$D$10:$D$259),1, COUNTIF(A$4:$A238, 'Annex 2 Designated EHV charges'!$D$10:$D$259)), 0)),"")</f>
        <v/>
      </c>
      <c r="B239" s="212" t="str">
        <f>IF($A239="","",VLOOKUP($A239,'Annex 2 Designated EHV charges'!$D:$O,2,0))</f>
        <v/>
      </c>
      <c r="C239" s="213" t="str">
        <f>IF($A239="","",VLOOKUP($A239,'Annex 2 Designated EHV charges'!$D:$O,3,0))</f>
        <v/>
      </c>
      <c r="D239" s="212" t="str">
        <f>IF($A239="","",VLOOKUP($A239,'Annex 2 Designated EHV charges'!$D:$O,4,0))</f>
        <v/>
      </c>
      <c r="E239" s="211" t="str">
        <f>IFERROR(IF(VLOOKUP($A239,'Annex 2 Designated EHV charges'!$D:$P,10,FALSE)=0,"",VLOOKUP($A239,'Annex 2 Designated EHV charges'!$D:$P,10,FALSE)),"")</f>
        <v/>
      </c>
      <c r="F239" s="210" t="str">
        <f>IFERROR(IF(VLOOKUP($A239,'Annex 2 Designated EHV charges'!$D:$P,11,FALSE)=0,"",VLOOKUP($A239,'Annex 2 Designated EHV charges'!$D:$P,11,FALSE)),"")</f>
        <v/>
      </c>
      <c r="G239" s="210" t="str">
        <f>IFERROR(IF(VLOOKUP($A239,'Annex 2 Designated EHV charges'!$D:$P,12,FALSE)=0,"",VLOOKUP($A239,'Annex 2 Designated EHV charges'!$D:$P,12,FALSE)),"")</f>
        <v/>
      </c>
      <c r="H239" s="210" t="str">
        <f>IFERROR(IF(VLOOKUP($A239,'Annex 2 Designated EHV charges'!$D:$P,13,FALSE)=0,"",VLOOKUP($A239,'Annex 2 Designated EHV charges'!$D:$P,13,FALSE)),"")</f>
        <v/>
      </c>
    </row>
    <row r="240" spans="1:8" x14ac:dyDescent="0.25">
      <c r="A240" s="213" t="str">
        <f t="array" ref="A240">IFERROR(INDEX('Annex 2 Designated EHV charges'!$D$10:$D$259, MATCH(0, IF(ISBLANK('Annex 2 Designated EHV charges'!$D$10:$D$259),1, COUNTIF(A$4:$A239, 'Annex 2 Designated EHV charges'!$D$10:$D$259)), 0)),"")</f>
        <v/>
      </c>
      <c r="B240" s="212" t="str">
        <f>IF($A240="","",VLOOKUP($A240,'Annex 2 Designated EHV charges'!$D:$O,2,0))</f>
        <v/>
      </c>
      <c r="C240" s="213" t="str">
        <f>IF($A240="","",VLOOKUP($A240,'Annex 2 Designated EHV charges'!$D:$O,3,0))</f>
        <v/>
      </c>
      <c r="D240" s="212" t="str">
        <f>IF($A240="","",VLOOKUP($A240,'Annex 2 Designated EHV charges'!$D:$O,4,0))</f>
        <v/>
      </c>
      <c r="E240" s="211" t="str">
        <f>IFERROR(IF(VLOOKUP($A240,'Annex 2 Designated EHV charges'!$D:$P,10,FALSE)=0,"",VLOOKUP($A240,'Annex 2 Designated EHV charges'!$D:$P,10,FALSE)),"")</f>
        <v/>
      </c>
      <c r="F240" s="210" t="str">
        <f>IFERROR(IF(VLOOKUP($A240,'Annex 2 Designated EHV charges'!$D:$P,11,FALSE)=0,"",VLOOKUP($A240,'Annex 2 Designated EHV charges'!$D:$P,11,FALSE)),"")</f>
        <v/>
      </c>
      <c r="G240" s="210" t="str">
        <f>IFERROR(IF(VLOOKUP($A240,'Annex 2 Designated EHV charges'!$D:$P,12,FALSE)=0,"",VLOOKUP($A240,'Annex 2 Designated EHV charges'!$D:$P,12,FALSE)),"")</f>
        <v/>
      </c>
      <c r="H240" s="210" t="str">
        <f>IFERROR(IF(VLOOKUP($A240,'Annex 2 Designated EHV charges'!$D:$P,13,FALSE)=0,"",VLOOKUP($A240,'Annex 2 Designated EHV charges'!$D:$P,13,FALSE)),"")</f>
        <v/>
      </c>
    </row>
    <row r="241" spans="1:8" x14ac:dyDescent="0.25">
      <c r="A241" s="213" t="str">
        <f t="array" ref="A241">IFERROR(INDEX('Annex 2 Designated EHV charges'!$D$10:$D$259, MATCH(0, IF(ISBLANK('Annex 2 Designated EHV charges'!$D$10:$D$259),1, COUNTIF(A$4:$A240, 'Annex 2 Designated EHV charges'!$D$10:$D$259)), 0)),"")</f>
        <v/>
      </c>
      <c r="B241" s="212" t="str">
        <f>IF($A241="","",VLOOKUP($A241,'Annex 2 Designated EHV charges'!$D:$O,2,0))</f>
        <v/>
      </c>
      <c r="C241" s="213" t="str">
        <f>IF($A241="","",VLOOKUP($A241,'Annex 2 Designated EHV charges'!$D:$O,3,0))</f>
        <v/>
      </c>
      <c r="D241" s="212" t="str">
        <f>IF($A241="","",VLOOKUP($A241,'Annex 2 Designated EHV charges'!$D:$O,4,0))</f>
        <v/>
      </c>
      <c r="E241" s="211" t="str">
        <f>IFERROR(IF(VLOOKUP($A241,'Annex 2 Designated EHV charges'!$D:$P,10,FALSE)=0,"",VLOOKUP($A241,'Annex 2 Designated EHV charges'!$D:$P,10,FALSE)),"")</f>
        <v/>
      </c>
      <c r="F241" s="210" t="str">
        <f>IFERROR(IF(VLOOKUP($A241,'Annex 2 Designated EHV charges'!$D:$P,11,FALSE)=0,"",VLOOKUP($A241,'Annex 2 Designated EHV charges'!$D:$P,11,FALSE)),"")</f>
        <v/>
      </c>
      <c r="G241" s="210" t="str">
        <f>IFERROR(IF(VLOOKUP($A241,'Annex 2 Designated EHV charges'!$D:$P,12,FALSE)=0,"",VLOOKUP($A241,'Annex 2 Designated EHV charges'!$D:$P,12,FALSE)),"")</f>
        <v/>
      </c>
      <c r="H241" s="210" t="str">
        <f>IFERROR(IF(VLOOKUP($A241,'Annex 2 Designated EHV charges'!$D:$P,13,FALSE)=0,"",VLOOKUP($A241,'Annex 2 Designated EHV charges'!$D:$P,13,FALSE)),"")</f>
        <v/>
      </c>
    </row>
    <row r="242" spans="1:8" x14ac:dyDescent="0.25">
      <c r="A242" s="213" t="str">
        <f t="array" ref="A242">IFERROR(INDEX('Annex 2 Designated EHV charges'!$D$10:$D$259, MATCH(0, IF(ISBLANK('Annex 2 Designated EHV charges'!$D$10:$D$259),1, COUNTIF(A$4:$A241, 'Annex 2 Designated EHV charges'!$D$10:$D$259)), 0)),"")</f>
        <v/>
      </c>
      <c r="B242" s="212" t="str">
        <f>IF($A242="","",VLOOKUP($A242,'Annex 2 Designated EHV charges'!$D:$O,2,0))</f>
        <v/>
      </c>
      <c r="C242" s="213" t="str">
        <f>IF($A242="","",VLOOKUP($A242,'Annex 2 Designated EHV charges'!$D:$O,3,0))</f>
        <v/>
      </c>
      <c r="D242" s="212" t="str">
        <f>IF($A242="","",VLOOKUP($A242,'Annex 2 Designated EHV charges'!$D:$O,4,0))</f>
        <v/>
      </c>
      <c r="E242" s="211" t="str">
        <f>IFERROR(IF(VLOOKUP($A242,'Annex 2 Designated EHV charges'!$D:$P,10,FALSE)=0,"",VLOOKUP($A242,'Annex 2 Designated EHV charges'!$D:$P,10,FALSE)),"")</f>
        <v/>
      </c>
      <c r="F242" s="210" t="str">
        <f>IFERROR(IF(VLOOKUP($A242,'Annex 2 Designated EHV charges'!$D:$P,11,FALSE)=0,"",VLOOKUP($A242,'Annex 2 Designated EHV charges'!$D:$P,11,FALSE)),"")</f>
        <v/>
      </c>
      <c r="G242" s="210" t="str">
        <f>IFERROR(IF(VLOOKUP($A242,'Annex 2 Designated EHV charges'!$D:$P,12,FALSE)=0,"",VLOOKUP($A242,'Annex 2 Designated EHV charges'!$D:$P,12,FALSE)),"")</f>
        <v/>
      </c>
      <c r="H242" s="210" t="str">
        <f>IFERROR(IF(VLOOKUP($A242,'Annex 2 Designated EHV charges'!$D:$P,13,FALSE)=0,"",VLOOKUP($A242,'Annex 2 Designated EHV charges'!$D:$P,13,FALSE)),"")</f>
        <v/>
      </c>
    </row>
    <row r="243" spans="1:8" x14ac:dyDescent="0.25">
      <c r="A243" s="213" t="str">
        <f t="array" ref="A243">IFERROR(INDEX('Annex 2 Designated EHV charges'!$D$10:$D$259, MATCH(0, IF(ISBLANK('Annex 2 Designated EHV charges'!$D$10:$D$259),1, COUNTIF(A$4:$A242, 'Annex 2 Designated EHV charges'!$D$10:$D$259)), 0)),"")</f>
        <v/>
      </c>
      <c r="B243" s="212" t="str">
        <f>IF($A243="","",VLOOKUP($A243,'Annex 2 Designated EHV charges'!$D:$O,2,0))</f>
        <v/>
      </c>
      <c r="C243" s="213" t="str">
        <f>IF($A243="","",VLOOKUP($A243,'Annex 2 Designated EHV charges'!$D:$O,3,0))</f>
        <v/>
      </c>
      <c r="D243" s="212" t="str">
        <f>IF($A243="","",VLOOKUP($A243,'Annex 2 Designated EHV charges'!$D:$O,4,0))</f>
        <v/>
      </c>
      <c r="E243" s="211" t="str">
        <f>IFERROR(IF(VLOOKUP($A243,'Annex 2 Designated EHV charges'!$D:$P,10,FALSE)=0,"",VLOOKUP($A243,'Annex 2 Designated EHV charges'!$D:$P,10,FALSE)),"")</f>
        <v/>
      </c>
      <c r="F243" s="210" t="str">
        <f>IFERROR(IF(VLOOKUP($A243,'Annex 2 Designated EHV charges'!$D:$P,11,FALSE)=0,"",VLOOKUP($A243,'Annex 2 Designated EHV charges'!$D:$P,11,FALSE)),"")</f>
        <v/>
      </c>
      <c r="G243" s="210" t="str">
        <f>IFERROR(IF(VLOOKUP($A243,'Annex 2 Designated EHV charges'!$D:$P,12,FALSE)=0,"",VLOOKUP($A243,'Annex 2 Designated EHV charges'!$D:$P,12,FALSE)),"")</f>
        <v/>
      </c>
      <c r="H243" s="210" t="str">
        <f>IFERROR(IF(VLOOKUP($A243,'Annex 2 Designated EHV charges'!$D:$P,13,FALSE)=0,"",VLOOKUP($A243,'Annex 2 Designated EHV charges'!$D:$P,13,FALSE)),"")</f>
        <v/>
      </c>
    </row>
    <row r="244" spans="1:8" x14ac:dyDescent="0.25">
      <c r="A244" s="213" t="str">
        <f t="array" ref="A244">IFERROR(INDEX('Annex 2 Designated EHV charges'!$D$10:$D$259, MATCH(0, IF(ISBLANK('Annex 2 Designated EHV charges'!$D$10:$D$259),1, COUNTIF(A$4:$A243, 'Annex 2 Designated EHV charges'!$D$10:$D$259)), 0)),"")</f>
        <v/>
      </c>
      <c r="B244" s="212" t="str">
        <f>IF($A244="","",VLOOKUP($A244,'Annex 2 Designated EHV charges'!$D:$O,2,0))</f>
        <v/>
      </c>
      <c r="C244" s="213" t="str">
        <f>IF($A244="","",VLOOKUP($A244,'Annex 2 Designated EHV charges'!$D:$O,3,0))</f>
        <v/>
      </c>
      <c r="D244" s="212" t="str">
        <f>IF($A244="","",VLOOKUP($A244,'Annex 2 Designated EHV charges'!$D:$O,4,0))</f>
        <v/>
      </c>
      <c r="E244" s="211" t="str">
        <f>IFERROR(IF(VLOOKUP($A244,'Annex 2 Designated EHV charges'!$D:$P,10,FALSE)=0,"",VLOOKUP($A244,'Annex 2 Designated EHV charges'!$D:$P,10,FALSE)),"")</f>
        <v/>
      </c>
      <c r="F244" s="210" t="str">
        <f>IFERROR(IF(VLOOKUP($A244,'Annex 2 Designated EHV charges'!$D:$P,11,FALSE)=0,"",VLOOKUP($A244,'Annex 2 Designated EHV charges'!$D:$P,11,FALSE)),"")</f>
        <v/>
      </c>
      <c r="G244" s="210" t="str">
        <f>IFERROR(IF(VLOOKUP($A244,'Annex 2 Designated EHV charges'!$D:$P,12,FALSE)=0,"",VLOOKUP($A244,'Annex 2 Designated EHV charges'!$D:$P,12,FALSE)),"")</f>
        <v/>
      </c>
      <c r="H244" s="210" t="str">
        <f>IFERROR(IF(VLOOKUP($A244,'Annex 2 Designated EHV charges'!$D:$P,13,FALSE)=0,"",VLOOKUP($A244,'Annex 2 Designated EHV charges'!$D:$P,13,FALSE)),"")</f>
        <v/>
      </c>
    </row>
    <row r="245" spans="1:8" x14ac:dyDescent="0.25">
      <c r="A245" s="213" t="str">
        <f t="array" ref="A245">IFERROR(INDEX('Annex 2 Designated EHV charges'!$D$10:$D$259, MATCH(0, IF(ISBLANK('Annex 2 Designated EHV charges'!$D$10:$D$259),1, COUNTIF(A$4:$A244, 'Annex 2 Designated EHV charges'!$D$10:$D$259)), 0)),"")</f>
        <v/>
      </c>
      <c r="B245" s="212" t="str">
        <f>IF($A245="","",VLOOKUP($A245,'Annex 2 Designated EHV charges'!$D:$O,2,0))</f>
        <v/>
      </c>
      <c r="C245" s="213" t="str">
        <f>IF($A245="","",VLOOKUP($A245,'Annex 2 Designated EHV charges'!$D:$O,3,0))</f>
        <v/>
      </c>
      <c r="D245" s="212" t="str">
        <f>IF($A245="","",VLOOKUP($A245,'Annex 2 Designated EHV charges'!$D:$O,4,0))</f>
        <v/>
      </c>
      <c r="E245" s="211" t="str">
        <f>IFERROR(IF(VLOOKUP($A245,'Annex 2 Designated EHV charges'!$D:$P,10,FALSE)=0,"",VLOOKUP($A245,'Annex 2 Designated EHV charges'!$D:$P,10,FALSE)),"")</f>
        <v/>
      </c>
      <c r="F245" s="210" t="str">
        <f>IFERROR(IF(VLOOKUP($A245,'Annex 2 Designated EHV charges'!$D:$P,11,FALSE)=0,"",VLOOKUP($A245,'Annex 2 Designated EHV charges'!$D:$P,11,FALSE)),"")</f>
        <v/>
      </c>
      <c r="G245" s="210" t="str">
        <f>IFERROR(IF(VLOOKUP($A245,'Annex 2 Designated EHV charges'!$D:$P,12,FALSE)=0,"",VLOOKUP($A245,'Annex 2 Designated EHV charges'!$D:$P,12,FALSE)),"")</f>
        <v/>
      </c>
      <c r="H245" s="210" t="str">
        <f>IFERROR(IF(VLOOKUP($A245,'Annex 2 Designated EHV charges'!$D:$P,13,FALSE)=0,"",VLOOKUP($A245,'Annex 2 Designated EHV charges'!$D:$P,13,FALSE)),"")</f>
        <v/>
      </c>
    </row>
    <row r="246" spans="1:8" x14ac:dyDescent="0.25">
      <c r="A246" s="213" t="str">
        <f t="array" ref="A246">IFERROR(INDEX('Annex 2 Designated EHV charges'!$D$10:$D$259, MATCH(0, IF(ISBLANK('Annex 2 Designated EHV charges'!$D$10:$D$259),1, COUNTIF(A$4:$A245, 'Annex 2 Designated EHV charges'!$D$10:$D$259)), 0)),"")</f>
        <v/>
      </c>
      <c r="B246" s="212" t="str">
        <f>IF($A246="","",VLOOKUP($A246,'Annex 2 Designated EHV charges'!$D:$O,2,0))</f>
        <v/>
      </c>
      <c r="C246" s="213" t="str">
        <f>IF($A246="","",VLOOKUP($A246,'Annex 2 Designated EHV charges'!$D:$O,3,0))</f>
        <v/>
      </c>
      <c r="D246" s="212" t="str">
        <f>IF($A246="","",VLOOKUP($A246,'Annex 2 Designated EHV charges'!$D:$O,4,0))</f>
        <v/>
      </c>
      <c r="E246" s="211" t="str">
        <f>IFERROR(IF(VLOOKUP($A246,'Annex 2 Designated EHV charges'!$D:$P,10,FALSE)=0,"",VLOOKUP($A246,'Annex 2 Designated EHV charges'!$D:$P,10,FALSE)),"")</f>
        <v/>
      </c>
      <c r="F246" s="210" t="str">
        <f>IFERROR(IF(VLOOKUP($A246,'Annex 2 Designated EHV charges'!$D:$P,11,FALSE)=0,"",VLOOKUP($A246,'Annex 2 Designated EHV charges'!$D:$P,11,FALSE)),"")</f>
        <v/>
      </c>
      <c r="G246" s="210" t="str">
        <f>IFERROR(IF(VLOOKUP($A246,'Annex 2 Designated EHV charges'!$D:$P,12,FALSE)=0,"",VLOOKUP($A246,'Annex 2 Designated EHV charges'!$D:$P,12,FALSE)),"")</f>
        <v/>
      </c>
      <c r="H246" s="210" t="str">
        <f>IFERROR(IF(VLOOKUP($A246,'Annex 2 Designated EHV charges'!$D:$P,13,FALSE)=0,"",VLOOKUP($A246,'Annex 2 Designated EHV charges'!$D:$P,13,FALSE)),"")</f>
        <v/>
      </c>
    </row>
    <row r="247" spans="1:8" x14ac:dyDescent="0.25">
      <c r="A247" s="213" t="str">
        <f t="array" ref="A247">IFERROR(INDEX('Annex 2 Designated EHV charges'!$D$10:$D$259, MATCH(0, IF(ISBLANK('Annex 2 Designated EHV charges'!$D$10:$D$259),1, COUNTIF(A$4:$A246, 'Annex 2 Designated EHV charges'!$D$10:$D$259)), 0)),"")</f>
        <v/>
      </c>
      <c r="B247" s="212" t="str">
        <f>IF($A247="","",VLOOKUP($A247,'Annex 2 Designated EHV charges'!$D:$O,2,0))</f>
        <v/>
      </c>
      <c r="C247" s="213" t="str">
        <f>IF($A247="","",VLOOKUP($A247,'Annex 2 Designated EHV charges'!$D:$O,3,0))</f>
        <v/>
      </c>
      <c r="D247" s="212" t="str">
        <f>IF($A247="","",VLOOKUP($A247,'Annex 2 Designated EHV charges'!$D:$O,4,0))</f>
        <v/>
      </c>
      <c r="E247" s="211" t="str">
        <f>IFERROR(IF(VLOOKUP($A247,'Annex 2 Designated EHV charges'!$D:$P,10,FALSE)=0,"",VLOOKUP($A247,'Annex 2 Designated EHV charges'!$D:$P,10,FALSE)),"")</f>
        <v/>
      </c>
      <c r="F247" s="210" t="str">
        <f>IFERROR(IF(VLOOKUP($A247,'Annex 2 Designated EHV charges'!$D:$P,11,FALSE)=0,"",VLOOKUP($A247,'Annex 2 Designated EHV charges'!$D:$P,11,FALSE)),"")</f>
        <v/>
      </c>
      <c r="G247" s="210" t="str">
        <f>IFERROR(IF(VLOOKUP($A247,'Annex 2 Designated EHV charges'!$D:$P,12,FALSE)=0,"",VLOOKUP($A247,'Annex 2 Designated EHV charges'!$D:$P,12,FALSE)),"")</f>
        <v/>
      </c>
      <c r="H247" s="210" t="str">
        <f>IFERROR(IF(VLOOKUP($A247,'Annex 2 Designated EHV charges'!$D:$P,13,FALSE)=0,"",VLOOKUP($A247,'Annex 2 Designated EHV charges'!$D:$P,13,FALSE)),"")</f>
        <v/>
      </c>
    </row>
    <row r="248" spans="1:8" x14ac:dyDescent="0.25">
      <c r="A248" s="213" t="str">
        <f t="array" ref="A248">IFERROR(INDEX('Annex 2 Designated EHV charges'!$D$10:$D$259, MATCH(0, IF(ISBLANK('Annex 2 Designated EHV charges'!$D$10:$D$259),1, COUNTIF(A$4:$A247, 'Annex 2 Designated EHV charges'!$D$10:$D$259)), 0)),"")</f>
        <v/>
      </c>
      <c r="B248" s="212" t="str">
        <f>IF($A248="","",VLOOKUP($A248,'Annex 2 Designated EHV charges'!$D:$O,2,0))</f>
        <v/>
      </c>
      <c r="C248" s="213" t="str">
        <f>IF($A248="","",VLOOKUP($A248,'Annex 2 Designated EHV charges'!$D:$O,3,0))</f>
        <v/>
      </c>
      <c r="D248" s="212" t="str">
        <f>IF($A248="","",VLOOKUP($A248,'Annex 2 Designated EHV charges'!$D:$O,4,0))</f>
        <v/>
      </c>
      <c r="E248" s="211" t="str">
        <f>IFERROR(IF(VLOOKUP($A248,'Annex 2 Designated EHV charges'!$D:$P,10,FALSE)=0,"",VLOOKUP($A248,'Annex 2 Designated EHV charges'!$D:$P,10,FALSE)),"")</f>
        <v/>
      </c>
      <c r="F248" s="210" t="str">
        <f>IFERROR(IF(VLOOKUP($A248,'Annex 2 Designated EHV charges'!$D:$P,11,FALSE)=0,"",VLOOKUP($A248,'Annex 2 Designated EHV charges'!$D:$P,11,FALSE)),"")</f>
        <v/>
      </c>
      <c r="G248" s="210" t="str">
        <f>IFERROR(IF(VLOOKUP($A248,'Annex 2 Designated EHV charges'!$D:$P,12,FALSE)=0,"",VLOOKUP($A248,'Annex 2 Designated EHV charges'!$D:$P,12,FALSE)),"")</f>
        <v/>
      </c>
      <c r="H248" s="210" t="str">
        <f>IFERROR(IF(VLOOKUP($A248,'Annex 2 Designated EHV charges'!$D:$P,13,FALSE)=0,"",VLOOKUP($A248,'Annex 2 Designated EHV charges'!$D:$P,13,FALSE)),"")</f>
        <v/>
      </c>
    </row>
    <row r="249" spans="1:8" x14ac:dyDescent="0.25">
      <c r="A249" s="213" t="str">
        <f t="array" ref="A249">IFERROR(INDEX('Annex 2 Designated EHV charges'!$D$10:$D$259, MATCH(0, IF(ISBLANK('Annex 2 Designated EHV charges'!$D$10:$D$259),1, COUNTIF(A$4:$A248, 'Annex 2 Designated EHV charges'!$D$10:$D$259)), 0)),"")</f>
        <v/>
      </c>
      <c r="B249" s="212" t="str">
        <f>IF($A249="","",VLOOKUP($A249,'Annex 2 Designated EHV charges'!$D:$O,2,0))</f>
        <v/>
      </c>
      <c r="C249" s="213" t="str">
        <f>IF($A249="","",VLOOKUP($A249,'Annex 2 Designated EHV charges'!$D:$O,3,0))</f>
        <v/>
      </c>
      <c r="D249" s="212" t="str">
        <f>IF($A249="","",VLOOKUP($A249,'Annex 2 Designated EHV charges'!$D:$O,4,0))</f>
        <v/>
      </c>
      <c r="E249" s="211" t="str">
        <f>IFERROR(IF(VLOOKUP($A249,'Annex 2 Designated EHV charges'!$D:$P,10,FALSE)=0,"",VLOOKUP($A249,'Annex 2 Designated EHV charges'!$D:$P,10,FALSE)),"")</f>
        <v/>
      </c>
      <c r="F249" s="210" t="str">
        <f>IFERROR(IF(VLOOKUP($A249,'Annex 2 Designated EHV charges'!$D:$P,11,FALSE)=0,"",VLOOKUP($A249,'Annex 2 Designated EHV charges'!$D:$P,11,FALSE)),"")</f>
        <v/>
      </c>
      <c r="G249" s="210" t="str">
        <f>IFERROR(IF(VLOOKUP($A249,'Annex 2 Designated EHV charges'!$D:$P,12,FALSE)=0,"",VLOOKUP($A249,'Annex 2 Designated EHV charges'!$D:$P,12,FALSE)),"")</f>
        <v/>
      </c>
      <c r="H249" s="210" t="str">
        <f>IFERROR(IF(VLOOKUP($A249,'Annex 2 Designated EHV charges'!$D:$P,13,FALSE)=0,"",VLOOKUP($A249,'Annex 2 Designated EHV charges'!$D:$P,13,FALSE)),"")</f>
        <v/>
      </c>
    </row>
    <row r="250" spans="1:8" x14ac:dyDescent="0.25">
      <c r="A250" s="213" t="str">
        <f t="array" ref="A250">IFERROR(INDEX('Annex 2 Designated EHV charges'!$D$10:$D$259, MATCH(0, IF(ISBLANK('Annex 2 Designated EHV charges'!$D$10:$D$259),1, COUNTIF(A$4:$A249, 'Annex 2 Designated EHV charges'!$D$10:$D$259)), 0)),"")</f>
        <v/>
      </c>
      <c r="B250" s="212" t="str">
        <f>IF($A250="","",VLOOKUP($A250,'Annex 2 Designated EHV charges'!$D:$O,2,0))</f>
        <v/>
      </c>
      <c r="C250" s="213" t="str">
        <f>IF($A250="","",VLOOKUP($A250,'Annex 2 Designated EHV charges'!$D:$O,3,0))</f>
        <v/>
      </c>
      <c r="D250" s="212" t="str">
        <f>IF($A250="","",VLOOKUP($A250,'Annex 2 Designated EHV charges'!$D:$O,4,0))</f>
        <v/>
      </c>
      <c r="E250" s="211" t="str">
        <f>IFERROR(IF(VLOOKUP($A250,'Annex 2 Designated EHV charges'!$D:$P,10,FALSE)=0,"",VLOOKUP($A250,'Annex 2 Designated EHV charges'!$D:$P,10,FALSE)),"")</f>
        <v/>
      </c>
      <c r="F250" s="210" t="str">
        <f>IFERROR(IF(VLOOKUP($A250,'Annex 2 Designated EHV charges'!$D:$P,11,FALSE)=0,"",VLOOKUP($A250,'Annex 2 Designated EHV charges'!$D:$P,11,FALSE)),"")</f>
        <v/>
      </c>
      <c r="G250" s="210" t="str">
        <f>IFERROR(IF(VLOOKUP($A250,'Annex 2 Designated EHV charges'!$D:$P,12,FALSE)=0,"",VLOOKUP($A250,'Annex 2 Designated EHV charges'!$D:$P,12,FALSE)),"")</f>
        <v/>
      </c>
      <c r="H250" s="210" t="str">
        <f>IFERROR(IF(VLOOKUP($A250,'Annex 2 Designated EHV charges'!$D:$P,13,FALSE)=0,"",VLOOKUP($A250,'Annex 2 Designated EHV charges'!$D:$P,13,FALSE)),"")</f>
        <v/>
      </c>
    </row>
    <row r="251" spans="1:8" x14ac:dyDescent="0.25">
      <c r="A251" s="213" t="str">
        <f t="array" ref="A251">IFERROR(INDEX('Annex 2 Designated EHV charges'!$D$10:$D$259, MATCH(0, IF(ISBLANK('Annex 2 Designated EHV charges'!$D$10:$D$259),1, COUNTIF(A$4:$A250, 'Annex 2 Designated EHV charges'!$D$10:$D$259)), 0)),"")</f>
        <v/>
      </c>
      <c r="B251" s="212" t="str">
        <f>IF($A251="","",VLOOKUP($A251,'Annex 2 Designated EHV charges'!$D:$O,2,0))</f>
        <v/>
      </c>
      <c r="C251" s="213" t="str">
        <f>IF($A251="","",VLOOKUP($A251,'Annex 2 Designated EHV charges'!$D:$O,3,0))</f>
        <v/>
      </c>
      <c r="D251" s="212" t="str">
        <f>IF($A251="","",VLOOKUP($A251,'Annex 2 Designated EHV charges'!$D:$O,4,0))</f>
        <v/>
      </c>
      <c r="E251" s="211" t="str">
        <f>IFERROR(IF(VLOOKUP($A251,'Annex 2 Designated EHV charges'!$D:$P,10,FALSE)=0,"",VLOOKUP($A251,'Annex 2 Designated EHV charges'!$D:$P,10,FALSE)),"")</f>
        <v/>
      </c>
      <c r="F251" s="210" t="str">
        <f>IFERROR(IF(VLOOKUP($A251,'Annex 2 Designated EHV charges'!$D:$P,11,FALSE)=0,"",VLOOKUP($A251,'Annex 2 Designated EHV charges'!$D:$P,11,FALSE)),"")</f>
        <v/>
      </c>
      <c r="G251" s="210" t="str">
        <f>IFERROR(IF(VLOOKUP($A251,'Annex 2 Designated EHV charges'!$D:$P,12,FALSE)=0,"",VLOOKUP($A251,'Annex 2 Designated EHV charges'!$D:$P,12,FALSE)),"")</f>
        <v/>
      </c>
      <c r="H251" s="210" t="str">
        <f>IFERROR(IF(VLOOKUP($A251,'Annex 2 Designated EHV charges'!$D:$P,13,FALSE)=0,"",VLOOKUP($A251,'Annex 2 Designated EHV charges'!$D:$P,13,FALSE)),"")</f>
        <v/>
      </c>
    </row>
    <row r="252" spans="1:8" x14ac:dyDescent="0.25">
      <c r="A252" s="213" t="str">
        <f t="array" ref="A252">IFERROR(INDEX('Annex 2 Designated EHV charges'!$D$10:$D$259, MATCH(0, IF(ISBLANK('Annex 2 Designated EHV charges'!$D$10:$D$259),1, COUNTIF(A$4:$A251, 'Annex 2 Designated EHV charges'!$D$10:$D$259)), 0)),"")</f>
        <v/>
      </c>
      <c r="B252" s="212" t="str">
        <f>IF($A252="","",VLOOKUP($A252,'Annex 2 Designated EHV charges'!$D:$O,2,0))</f>
        <v/>
      </c>
      <c r="C252" s="213" t="str">
        <f>IF($A252="","",VLOOKUP($A252,'Annex 2 Designated EHV charges'!$D:$O,3,0))</f>
        <v/>
      </c>
      <c r="D252" s="212" t="str">
        <f>IF($A252="","",VLOOKUP($A252,'Annex 2 Designated EHV charges'!$D:$O,4,0))</f>
        <v/>
      </c>
      <c r="E252" s="211" t="str">
        <f>IFERROR(IF(VLOOKUP($A252,'Annex 2 Designated EHV charges'!$D:$P,10,FALSE)=0,"",VLOOKUP($A252,'Annex 2 Designated EHV charges'!$D:$P,10,FALSE)),"")</f>
        <v/>
      </c>
      <c r="F252" s="210" t="str">
        <f>IFERROR(IF(VLOOKUP($A252,'Annex 2 Designated EHV charges'!$D:$P,11,FALSE)=0,"",VLOOKUP($A252,'Annex 2 Designated EHV charges'!$D:$P,11,FALSE)),"")</f>
        <v/>
      </c>
      <c r="G252" s="210" t="str">
        <f>IFERROR(IF(VLOOKUP($A252,'Annex 2 Designated EHV charges'!$D:$P,12,FALSE)=0,"",VLOOKUP($A252,'Annex 2 Designated EHV charges'!$D:$P,12,FALSE)),"")</f>
        <v/>
      </c>
      <c r="H252" s="210" t="str">
        <f>IFERROR(IF(VLOOKUP($A252,'Annex 2 Designated EHV charges'!$D:$P,13,FALSE)=0,"",VLOOKUP($A252,'Annex 2 Designated EHV charges'!$D:$P,13,FALSE)),"")</f>
        <v/>
      </c>
    </row>
    <row r="253" spans="1:8" x14ac:dyDescent="0.25">
      <c r="A253" s="213" t="str">
        <f t="array" ref="A253">IFERROR(INDEX('Annex 2 Designated EHV charges'!$D$10:$D$259, MATCH(0, IF(ISBLANK('Annex 2 Designated EHV charges'!$D$10:$D$259),1, COUNTIF(A$4:$A252, 'Annex 2 Designated EHV charges'!$D$10:$D$259)), 0)),"")</f>
        <v/>
      </c>
      <c r="B253" s="212" t="str">
        <f>IF($A253="","",VLOOKUP($A253,'Annex 2 Designated EHV charges'!$D:$O,2,0))</f>
        <v/>
      </c>
      <c r="C253" s="213" t="str">
        <f>IF($A253="","",VLOOKUP($A253,'Annex 2 Designated EHV charges'!$D:$O,3,0))</f>
        <v/>
      </c>
      <c r="D253" s="212" t="str">
        <f>IF($A253="","",VLOOKUP($A253,'Annex 2 Designated EHV charges'!$D:$O,4,0))</f>
        <v/>
      </c>
      <c r="E253" s="211" t="str">
        <f>IFERROR(IF(VLOOKUP($A253,'Annex 2 Designated EHV charges'!$D:$P,10,FALSE)=0,"",VLOOKUP($A253,'Annex 2 Designated EHV charges'!$D:$P,10,FALSE)),"")</f>
        <v/>
      </c>
      <c r="F253" s="210" t="str">
        <f>IFERROR(IF(VLOOKUP($A253,'Annex 2 Designated EHV charges'!$D:$P,11,FALSE)=0,"",VLOOKUP($A253,'Annex 2 Designated EHV charges'!$D:$P,11,FALSE)),"")</f>
        <v/>
      </c>
      <c r="G253" s="210" t="str">
        <f>IFERROR(IF(VLOOKUP($A253,'Annex 2 Designated EHV charges'!$D:$P,12,FALSE)=0,"",VLOOKUP($A253,'Annex 2 Designated EHV charges'!$D:$P,12,FALSE)),"")</f>
        <v/>
      </c>
      <c r="H253" s="210" t="str">
        <f>IFERROR(IF(VLOOKUP($A253,'Annex 2 Designated EHV charges'!$D:$P,13,FALSE)=0,"",VLOOKUP($A253,'Annex 2 Designated EHV charges'!$D:$P,13,FALSE)),"")</f>
        <v/>
      </c>
    </row>
    <row r="254" spans="1:8" x14ac:dyDescent="0.25">
      <c r="A254" s="213" t="str">
        <f t="array" ref="A254">IFERROR(INDEX('Annex 2 Designated EHV charges'!$D$10:$D$259, MATCH(0, IF(ISBLANK('Annex 2 Designated EHV charges'!$D$10:$D$259),1, COUNTIF(A$4:$A253, 'Annex 2 Designated EHV charges'!$D$10:$D$259)), 0)),"")</f>
        <v/>
      </c>
      <c r="B254" s="212" t="str">
        <f>IF($A254="","",VLOOKUP($A254,'Annex 2 Designated EHV charges'!$D:$O,2,0))</f>
        <v/>
      </c>
      <c r="C254" s="213" t="str">
        <f>IF($A254="","",VLOOKUP($A254,'Annex 2 Designated EHV charges'!$D:$O,3,0))</f>
        <v/>
      </c>
      <c r="D254" s="212" t="str">
        <f>IF($A254="","",VLOOKUP($A254,'Annex 2 Designated EHV charges'!$D:$O,4,0))</f>
        <v/>
      </c>
      <c r="E254" s="211" t="str">
        <f>IFERROR(IF(VLOOKUP($A254,'Annex 2 Designated EHV charges'!$D:$P,10,FALSE)=0,"",VLOOKUP($A254,'Annex 2 Designated EHV charges'!$D:$P,10,FALSE)),"")</f>
        <v/>
      </c>
      <c r="F254" s="210" t="str">
        <f>IFERROR(IF(VLOOKUP($A254,'Annex 2 Designated EHV charges'!$D:$P,11,FALSE)=0,"",VLOOKUP($A254,'Annex 2 Designated EHV charges'!$D:$P,11,FALSE)),"")</f>
        <v/>
      </c>
      <c r="G254" s="210" t="str">
        <f>IFERROR(IF(VLOOKUP($A254,'Annex 2 Designated EHV charges'!$D:$P,12,FALSE)=0,"",VLOOKUP($A254,'Annex 2 Designated EHV charges'!$D:$P,12,FALSE)),"")</f>
        <v/>
      </c>
      <c r="H254" s="210" t="str">
        <f>IFERROR(IF(VLOOKUP($A254,'Annex 2 Designated EHV charges'!$D:$P,13,FALSE)=0,"",VLOOKUP($A254,'Annex 2 Designated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pageSetUpPr fitToPage="1"/>
  </sheetPr>
  <dimension ref="A1:L21"/>
  <sheetViews>
    <sheetView zoomScale="80" zoomScaleNormal="80" zoomScaleSheetLayoutView="100" workbookViewId="0">
      <selection activeCell="A2" sqref="A2:J2"/>
    </sheetView>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3" t="s">
        <v>30</v>
      </c>
      <c r="B1" s="3"/>
      <c r="D1" s="3"/>
      <c r="E1" s="3"/>
      <c r="F1" s="3"/>
      <c r="G1" s="8"/>
      <c r="H1" s="4"/>
      <c r="I1" s="4"/>
    </row>
    <row r="2" spans="1:12" s="2" customFormat="1" ht="27" customHeight="1" x14ac:dyDescent="0.25">
      <c r="A2" s="229" t="str">
        <f>Overview!B4&amp; " - Effective from "&amp;Overview!D4&amp;" - "&amp;Overview!E4&amp;" LV and HV tariffs"</f>
        <v>mua Electricity Ltd - Effective from 1 April 2026 - Final LV and HV tariffs</v>
      </c>
      <c r="B2" s="229"/>
      <c r="C2" s="229"/>
      <c r="D2" s="229"/>
      <c r="E2" s="229"/>
      <c r="F2" s="229"/>
      <c r="G2" s="229"/>
      <c r="H2" s="229"/>
      <c r="I2" s="229"/>
      <c r="J2" s="229"/>
      <c r="K2" s="4"/>
      <c r="L2" s="4"/>
    </row>
    <row r="3" spans="1:12" s="2" customFormat="1" ht="27" customHeight="1" x14ac:dyDescent="0.25">
      <c r="A3" s="254" t="s">
        <v>192</v>
      </c>
      <c r="B3" s="254"/>
      <c r="C3" s="254"/>
      <c r="D3" s="254"/>
      <c r="E3" s="254"/>
      <c r="F3" s="254"/>
      <c r="G3" s="254"/>
      <c r="H3" s="254"/>
      <c r="I3" s="254"/>
      <c r="J3" s="254"/>
      <c r="K3" s="4"/>
      <c r="L3" s="4"/>
    </row>
    <row r="4" spans="1:12" s="2" customFormat="1" ht="71.25" customHeight="1" x14ac:dyDescent="0.25">
      <c r="A4" s="15"/>
      <c r="B4" s="28" t="s">
        <v>0</v>
      </c>
      <c r="C4" s="14" t="s">
        <v>34</v>
      </c>
      <c r="D4" s="50" t="s">
        <v>193</v>
      </c>
      <c r="E4" s="50" t="s">
        <v>195</v>
      </c>
      <c r="F4" s="50" t="s">
        <v>194</v>
      </c>
      <c r="G4" s="14" t="s">
        <v>35</v>
      </c>
      <c r="H4" s="14"/>
      <c r="I4" s="14"/>
      <c r="J4" s="14"/>
      <c r="K4" s="4"/>
      <c r="L4" s="4"/>
    </row>
    <row r="5" spans="1:12" s="2" customFormat="1" ht="32.25" customHeight="1" x14ac:dyDescent="0.25">
      <c r="A5" s="16"/>
      <c r="B5" s="27"/>
      <c r="C5" s="17"/>
      <c r="D5" s="18"/>
      <c r="E5" s="18"/>
      <c r="F5" s="18"/>
      <c r="G5" s="19"/>
      <c r="H5" s="26"/>
      <c r="I5" s="26"/>
      <c r="J5" s="26"/>
      <c r="K5" s="4"/>
      <c r="L5" s="4"/>
    </row>
    <row r="6" spans="1:12" x14ac:dyDescent="0.25">
      <c r="A6" s="255" t="s">
        <v>1</v>
      </c>
      <c r="B6" s="252" t="s">
        <v>2</v>
      </c>
      <c r="C6" s="252"/>
      <c r="D6" s="252"/>
      <c r="E6" s="252"/>
      <c r="F6" s="252"/>
      <c r="G6" s="252"/>
      <c r="H6" s="253"/>
      <c r="I6" s="253"/>
      <c r="J6" s="253"/>
    </row>
    <row r="7" spans="1:12" x14ac:dyDescent="0.25">
      <c r="A7" s="255"/>
      <c r="B7" s="252"/>
      <c r="C7" s="252"/>
      <c r="D7" s="252"/>
      <c r="E7" s="252"/>
      <c r="F7" s="252"/>
      <c r="G7" s="252"/>
      <c r="H7" s="253"/>
      <c r="I7" s="253"/>
      <c r="J7" s="253"/>
    </row>
    <row r="8" spans="1:12" x14ac:dyDescent="0.25">
      <c r="A8" s="255"/>
      <c r="B8" s="252"/>
      <c r="C8" s="252"/>
      <c r="D8" s="252"/>
      <c r="E8" s="252"/>
      <c r="F8" s="252"/>
      <c r="G8" s="252"/>
      <c r="H8" s="253"/>
      <c r="I8" s="253"/>
      <c r="J8" s="253"/>
    </row>
    <row r="9" spans="1:12" x14ac:dyDescent="0.25">
      <c r="A9" s="48"/>
      <c r="B9" s="48"/>
      <c r="C9" s="48"/>
      <c r="D9" s="48"/>
      <c r="E9" s="48"/>
      <c r="F9" s="48"/>
      <c r="G9" s="48"/>
      <c r="H9" s="48"/>
      <c r="I9" s="48"/>
      <c r="J9" s="48"/>
    </row>
    <row r="10" spans="1:12" x14ac:dyDescent="0.25">
      <c r="A10" s="48"/>
      <c r="B10" s="48"/>
      <c r="C10" s="48"/>
      <c r="D10" s="48"/>
      <c r="E10" s="48"/>
      <c r="F10" s="48"/>
      <c r="G10" s="48"/>
      <c r="H10" s="48"/>
      <c r="I10" s="48"/>
      <c r="J10" s="48"/>
    </row>
    <row r="11" spans="1:12" s="2" customFormat="1" ht="27" customHeight="1" x14ac:dyDescent="0.25">
      <c r="A11" s="254" t="s">
        <v>189</v>
      </c>
      <c r="B11" s="254"/>
      <c r="C11" s="254"/>
      <c r="D11" s="254"/>
      <c r="E11" s="254"/>
      <c r="F11" s="254"/>
      <c r="G11" s="254"/>
      <c r="H11" s="254"/>
      <c r="I11" s="254"/>
      <c r="J11" s="254"/>
      <c r="K11" s="4"/>
      <c r="L11" s="4"/>
    </row>
    <row r="12" spans="1:12" s="2" customFormat="1" ht="58.5" customHeight="1" x14ac:dyDescent="0.25">
      <c r="A12" s="15"/>
      <c r="B12" s="28" t="s">
        <v>0</v>
      </c>
      <c r="C12" s="14" t="s">
        <v>34</v>
      </c>
      <c r="D12" s="50" t="s">
        <v>193</v>
      </c>
      <c r="E12" s="50" t="s">
        <v>195</v>
      </c>
      <c r="F12" s="50" t="s">
        <v>194</v>
      </c>
      <c r="G12" s="14" t="s">
        <v>35</v>
      </c>
      <c r="H12" s="14" t="s">
        <v>36</v>
      </c>
      <c r="I12" s="28" t="s">
        <v>161</v>
      </c>
      <c r="J12" s="14" t="s">
        <v>62</v>
      </c>
      <c r="K12" s="4"/>
      <c r="L12" s="4"/>
    </row>
    <row r="13" spans="1:12" s="2" customFormat="1" ht="32.25" customHeight="1" x14ac:dyDescent="0.25">
      <c r="A13" s="16"/>
      <c r="B13" s="27"/>
      <c r="C13" s="17">
        <v>0</v>
      </c>
      <c r="D13" s="18"/>
      <c r="E13" s="18"/>
      <c r="F13" s="18"/>
      <c r="G13" s="19"/>
      <c r="H13" s="19"/>
      <c r="I13" s="19"/>
      <c r="J13" s="18"/>
      <c r="K13" s="4"/>
      <c r="L13" s="4"/>
    </row>
    <row r="14" spans="1:12" ht="13" x14ac:dyDescent="0.3">
      <c r="A14" s="255" t="s">
        <v>1</v>
      </c>
      <c r="B14" s="256" t="s">
        <v>19</v>
      </c>
      <c r="C14" s="256"/>
      <c r="D14" s="256"/>
      <c r="E14" s="256"/>
      <c r="F14" s="256"/>
      <c r="G14" s="256"/>
      <c r="H14" s="257"/>
      <c r="I14" s="257"/>
      <c r="J14" s="257"/>
    </row>
    <row r="15" spans="1:12" x14ac:dyDescent="0.25">
      <c r="A15" s="255"/>
      <c r="B15" s="252" t="s">
        <v>2</v>
      </c>
      <c r="C15" s="252"/>
      <c r="D15" s="252"/>
      <c r="E15" s="252"/>
      <c r="F15" s="252"/>
      <c r="G15" s="252"/>
      <c r="H15" s="253"/>
      <c r="I15" s="253"/>
      <c r="J15" s="253"/>
    </row>
    <row r="16" spans="1:12" x14ac:dyDescent="0.25">
      <c r="A16" s="255"/>
      <c r="B16" s="252" t="s">
        <v>69</v>
      </c>
      <c r="C16" s="252"/>
      <c r="D16" s="252"/>
      <c r="E16" s="252"/>
      <c r="F16" s="252"/>
      <c r="G16" s="252"/>
      <c r="H16" s="253"/>
      <c r="I16" s="253"/>
      <c r="J16" s="253"/>
    </row>
    <row r="17" spans="1:10" x14ac:dyDescent="0.25">
      <c r="A17" s="258"/>
      <c r="B17" s="252" t="s">
        <v>70</v>
      </c>
      <c r="C17" s="252"/>
      <c r="D17" s="252"/>
      <c r="E17" s="252"/>
      <c r="F17" s="252"/>
      <c r="G17" s="252"/>
      <c r="H17" s="253"/>
      <c r="I17" s="253"/>
      <c r="J17" s="253"/>
    </row>
    <row r="18" spans="1:10" x14ac:dyDescent="0.25">
      <c r="A18" s="258"/>
      <c r="B18" s="252" t="s">
        <v>71</v>
      </c>
      <c r="C18" s="252"/>
      <c r="D18" s="252"/>
      <c r="E18" s="252"/>
      <c r="F18" s="252"/>
      <c r="G18" s="252"/>
      <c r="H18" s="253"/>
      <c r="I18" s="253"/>
      <c r="J18" s="253"/>
    </row>
    <row r="19" spans="1:10" x14ac:dyDescent="0.25">
      <c r="A19" s="258"/>
      <c r="B19" s="252" t="s">
        <v>3</v>
      </c>
      <c r="C19" s="252"/>
      <c r="D19" s="252"/>
      <c r="E19" s="252"/>
      <c r="F19" s="252"/>
      <c r="G19" s="252"/>
      <c r="H19" s="253"/>
      <c r="I19" s="253"/>
      <c r="J19" s="253"/>
    </row>
    <row r="20" spans="1:10" x14ac:dyDescent="0.25">
      <c r="A20" s="258"/>
      <c r="B20" s="252"/>
      <c r="C20" s="252"/>
      <c r="D20" s="252"/>
      <c r="E20" s="252"/>
      <c r="F20" s="252"/>
      <c r="G20" s="252"/>
      <c r="H20" s="253"/>
      <c r="I20" s="253"/>
      <c r="J20" s="253"/>
    </row>
    <row r="21" spans="1:10" x14ac:dyDescent="0.25">
      <c r="A21" s="258"/>
      <c r="B21" s="252" t="s">
        <v>4</v>
      </c>
      <c r="C21" s="252"/>
      <c r="D21" s="252"/>
      <c r="E21" s="252"/>
      <c r="F21" s="252"/>
      <c r="G21" s="252"/>
      <c r="H21" s="253"/>
      <c r="I21" s="253"/>
      <c r="J21" s="253"/>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xr:uid="{00000000-0004-0000-02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pageSetUpPr fitToPage="1"/>
  </sheetPr>
  <dimension ref="A1:K203"/>
  <sheetViews>
    <sheetView topLeftCell="B8" zoomScale="70" zoomScaleNormal="70" zoomScaleSheetLayoutView="40" workbookViewId="0">
      <selection activeCell="T17" sqref="T17"/>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7" customWidth="1"/>
    <col min="10" max="10" width="17.7265625" style="4" customWidth="1"/>
    <col min="11" max="11" width="15.54296875" style="4" customWidth="1"/>
    <col min="12" max="16384" width="9.1796875" style="2"/>
  </cols>
  <sheetData>
    <row r="1" spans="1:11" ht="27.75" customHeight="1" x14ac:dyDescent="0.25">
      <c r="A1" s="13" t="s">
        <v>30</v>
      </c>
      <c r="B1" s="259" t="s">
        <v>157</v>
      </c>
      <c r="C1" s="260"/>
      <c r="D1" s="260"/>
      <c r="F1" s="261" t="s">
        <v>160</v>
      </c>
      <c r="G1" s="262"/>
      <c r="H1" s="263"/>
      <c r="I1" s="4"/>
      <c r="J1" s="2"/>
      <c r="K1" s="2"/>
    </row>
    <row r="2" spans="1:11" ht="31.5" customHeight="1" x14ac:dyDescent="0.25">
      <c r="A2" s="264" t="str">
        <f>Overview!B4&amp; " - Effective from "&amp;Overview!D4&amp;" - "&amp;Overview!E4&amp;" LDNO tariffs"</f>
        <v>mua Electricity Ltd - Effective from 1 April 2026 - Final LDNO tariffs</v>
      </c>
      <c r="B2" s="264"/>
      <c r="C2" s="264"/>
      <c r="D2" s="264"/>
      <c r="E2" s="264"/>
      <c r="F2" s="264"/>
      <c r="G2" s="264"/>
      <c r="H2" s="264"/>
      <c r="I2" s="264"/>
      <c r="J2" s="264"/>
    </row>
    <row r="3" spans="1:11" ht="8.25" customHeight="1" x14ac:dyDescent="0.25">
      <c r="A3" s="71"/>
      <c r="B3" s="71"/>
      <c r="C3" s="71"/>
      <c r="D3" s="71"/>
      <c r="E3" s="71"/>
      <c r="F3" s="71"/>
      <c r="G3" s="71"/>
      <c r="H3" s="71"/>
      <c r="I3" s="71"/>
      <c r="J3" s="71"/>
    </row>
    <row r="4" spans="1:11" ht="27" customHeight="1" x14ac:dyDescent="0.25">
      <c r="A4" s="229" t="s">
        <v>190</v>
      </c>
      <c r="B4" s="229"/>
      <c r="C4" s="229"/>
      <c r="D4" s="229"/>
      <c r="E4" s="73"/>
      <c r="F4" s="229" t="s">
        <v>191</v>
      </c>
      <c r="G4" s="229"/>
      <c r="H4" s="229"/>
      <c r="I4" s="229"/>
      <c r="J4" s="229"/>
    </row>
    <row r="5" spans="1:11" ht="32.25" customHeight="1" x14ac:dyDescent="0.25">
      <c r="A5" s="62" t="s">
        <v>19</v>
      </c>
      <c r="B5" s="67" t="s">
        <v>97</v>
      </c>
      <c r="C5" s="74" t="s">
        <v>98</v>
      </c>
      <c r="D5" s="64" t="s">
        <v>99</v>
      </c>
      <c r="E5" s="70"/>
      <c r="F5" s="233"/>
      <c r="G5" s="234"/>
      <c r="H5" s="68" t="s">
        <v>101</v>
      </c>
      <c r="I5" s="69" t="s">
        <v>102</v>
      </c>
      <c r="J5" s="64" t="s">
        <v>99</v>
      </c>
      <c r="K5" s="70"/>
    </row>
    <row r="6" spans="1:11" ht="56.25" customHeight="1" x14ac:dyDescent="0.25">
      <c r="A6" s="65" t="s">
        <v>100</v>
      </c>
      <c r="B6" s="163" t="s">
        <v>729</v>
      </c>
      <c r="C6" s="164" t="s">
        <v>726</v>
      </c>
      <c r="D6" s="165" t="s">
        <v>727</v>
      </c>
      <c r="E6" s="70"/>
      <c r="F6" s="267" t="s">
        <v>731</v>
      </c>
      <c r="G6" s="267"/>
      <c r="H6" s="163" t="s">
        <v>729</v>
      </c>
      <c r="I6" s="163" t="s">
        <v>726</v>
      </c>
      <c r="J6" s="163" t="s">
        <v>727</v>
      </c>
      <c r="K6" s="70"/>
    </row>
    <row r="7" spans="1:11" ht="56.25" customHeight="1" x14ac:dyDescent="0.25">
      <c r="A7" s="65" t="s">
        <v>26</v>
      </c>
      <c r="B7" s="166" t="s">
        <v>748</v>
      </c>
      <c r="C7" s="167" t="s">
        <v>748</v>
      </c>
      <c r="D7" s="165" t="s">
        <v>728</v>
      </c>
      <c r="E7" s="70"/>
      <c r="F7" s="267" t="s">
        <v>732</v>
      </c>
      <c r="G7" s="267"/>
      <c r="H7" s="166" t="s">
        <v>748</v>
      </c>
      <c r="I7" s="163" t="s">
        <v>730</v>
      </c>
      <c r="J7" s="163" t="s">
        <v>727</v>
      </c>
      <c r="K7" s="70"/>
    </row>
    <row r="8" spans="1:11" ht="55.5" customHeight="1" x14ac:dyDescent="0.25">
      <c r="A8" s="66" t="s">
        <v>24</v>
      </c>
      <c r="B8" s="248" t="s">
        <v>25</v>
      </c>
      <c r="C8" s="249"/>
      <c r="D8" s="250"/>
      <c r="E8" s="70"/>
      <c r="F8" s="267" t="s">
        <v>26</v>
      </c>
      <c r="G8" s="267"/>
      <c r="H8" s="166" t="s">
        <v>748</v>
      </c>
      <c r="I8" s="166" t="s">
        <v>748</v>
      </c>
      <c r="J8" s="163" t="s">
        <v>728</v>
      </c>
      <c r="K8" s="70"/>
    </row>
    <row r="9" spans="1:11" s="63" customFormat="1" ht="55.5" customHeight="1" x14ac:dyDescent="0.25">
      <c r="E9" s="72"/>
      <c r="F9" s="265" t="s">
        <v>24</v>
      </c>
      <c r="G9" s="266"/>
      <c r="H9" s="248" t="s">
        <v>25</v>
      </c>
      <c r="I9" s="249"/>
      <c r="J9" s="250"/>
      <c r="K9" s="70"/>
    </row>
    <row r="13" spans="1:11" ht="39" x14ac:dyDescent="0.25">
      <c r="A13" s="28" t="s">
        <v>159</v>
      </c>
      <c r="B13" s="28" t="s">
        <v>500</v>
      </c>
      <c r="C13" s="14" t="s">
        <v>34</v>
      </c>
      <c r="D13" s="50" t="s">
        <v>193</v>
      </c>
      <c r="E13" s="50" t="s">
        <v>195</v>
      </c>
      <c r="F13" s="50" t="s">
        <v>194</v>
      </c>
      <c r="G13" s="14" t="s">
        <v>35</v>
      </c>
      <c r="H13" s="14" t="s">
        <v>36</v>
      </c>
      <c r="I13" s="14" t="s">
        <v>161</v>
      </c>
      <c r="J13" s="14" t="s">
        <v>62</v>
      </c>
    </row>
    <row r="14" spans="1:11" ht="27.75" customHeight="1" x14ac:dyDescent="0.25">
      <c r="A14" s="138" t="s">
        <v>643</v>
      </c>
      <c r="B14" s="27" t="s">
        <v>755</v>
      </c>
      <c r="C14" s="139" t="s">
        <v>624</v>
      </c>
      <c r="D14" s="110">
        <v>8.1709999999999994</v>
      </c>
      <c r="E14" s="111">
        <v>1.0569999999999999</v>
      </c>
      <c r="F14" s="112">
        <v>6.3E-2</v>
      </c>
      <c r="G14" s="140">
        <v>5.86</v>
      </c>
      <c r="H14" s="173">
        <v>0</v>
      </c>
      <c r="I14" s="173">
        <v>0</v>
      </c>
      <c r="J14" s="173">
        <v>0</v>
      </c>
    </row>
    <row r="15" spans="1:11" ht="27.75" customHeight="1" x14ac:dyDescent="0.25">
      <c r="A15" s="138" t="s">
        <v>685</v>
      </c>
      <c r="B15" s="27" t="s">
        <v>877</v>
      </c>
      <c r="C15" s="139" t="s">
        <v>450</v>
      </c>
      <c r="D15" s="110">
        <v>8.1709999999999994</v>
      </c>
      <c r="E15" s="111">
        <v>1.0569999999999999</v>
      </c>
      <c r="F15" s="112">
        <v>6.3E-2</v>
      </c>
      <c r="G15" s="173">
        <v>0</v>
      </c>
      <c r="H15" s="173">
        <v>0</v>
      </c>
      <c r="I15" s="173">
        <v>0</v>
      </c>
      <c r="J15" s="173">
        <v>0</v>
      </c>
    </row>
    <row r="16" spans="1:11" ht="27.75" customHeight="1" x14ac:dyDescent="0.25">
      <c r="A16" s="138" t="s">
        <v>644</v>
      </c>
      <c r="B16" s="27" t="s">
        <v>878</v>
      </c>
      <c r="C16" s="139" t="s">
        <v>623</v>
      </c>
      <c r="D16" s="110">
        <v>8.2739999999999991</v>
      </c>
      <c r="E16" s="111">
        <v>1.071</v>
      </c>
      <c r="F16" s="112">
        <v>6.4000000000000001E-2</v>
      </c>
      <c r="G16" s="140">
        <v>7.93</v>
      </c>
      <c r="H16" s="173">
        <v>0</v>
      </c>
      <c r="I16" s="173">
        <v>0</v>
      </c>
      <c r="J16" s="173">
        <v>0</v>
      </c>
    </row>
    <row r="17" spans="1:10" ht="27.75" customHeight="1" x14ac:dyDescent="0.25">
      <c r="A17" s="138" t="s">
        <v>645</v>
      </c>
      <c r="B17" s="27" t="s">
        <v>756</v>
      </c>
      <c r="C17" s="139" t="s">
        <v>623</v>
      </c>
      <c r="D17" s="110">
        <v>8.2739999999999991</v>
      </c>
      <c r="E17" s="111">
        <v>1.071</v>
      </c>
      <c r="F17" s="112">
        <v>6.4000000000000001E-2</v>
      </c>
      <c r="G17" s="140">
        <v>8.66</v>
      </c>
      <c r="H17" s="173">
        <v>0</v>
      </c>
      <c r="I17" s="173">
        <v>0</v>
      </c>
      <c r="J17" s="173">
        <v>0</v>
      </c>
    </row>
    <row r="18" spans="1:10" ht="27.75" customHeight="1" x14ac:dyDescent="0.25">
      <c r="A18" s="138" t="s">
        <v>646</v>
      </c>
      <c r="B18" s="27" t="s">
        <v>757</v>
      </c>
      <c r="C18" s="139" t="s">
        <v>623</v>
      </c>
      <c r="D18" s="110">
        <v>8.2739999999999991</v>
      </c>
      <c r="E18" s="111">
        <v>1.071</v>
      </c>
      <c r="F18" s="112">
        <v>6.4000000000000001E-2</v>
      </c>
      <c r="G18" s="140">
        <v>10.71</v>
      </c>
      <c r="H18" s="173">
        <v>0</v>
      </c>
      <c r="I18" s="173">
        <v>0</v>
      </c>
      <c r="J18" s="173">
        <v>0</v>
      </c>
    </row>
    <row r="19" spans="1:10" ht="27.75" customHeight="1" x14ac:dyDescent="0.25">
      <c r="A19" s="138" t="s">
        <v>647</v>
      </c>
      <c r="B19" s="27" t="s">
        <v>758</v>
      </c>
      <c r="C19" s="139" t="s">
        <v>623</v>
      </c>
      <c r="D19" s="110">
        <v>8.2739999999999991</v>
      </c>
      <c r="E19" s="111">
        <v>1.071</v>
      </c>
      <c r="F19" s="112">
        <v>6.4000000000000001E-2</v>
      </c>
      <c r="G19" s="140">
        <v>14.05</v>
      </c>
      <c r="H19" s="173">
        <v>0</v>
      </c>
      <c r="I19" s="173">
        <v>0</v>
      </c>
      <c r="J19" s="173">
        <v>0</v>
      </c>
    </row>
    <row r="20" spans="1:10" ht="27.75" customHeight="1" x14ac:dyDescent="0.25">
      <c r="A20" s="138" t="s">
        <v>648</v>
      </c>
      <c r="B20" s="27" t="s">
        <v>759</v>
      </c>
      <c r="C20" s="139" t="s">
        <v>623</v>
      </c>
      <c r="D20" s="110">
        <v>8.2739999999999991</v>
      </c>
      <c r="E20" s="111">
        <v>1.071</v>
      </c>
      <c r="F20" s="112">
        <v>6.4000000000000001E-2</v>
      </c>
      <c r="G20" s="140">
        <v>24.08</v>
      </c>
      <c r="H20" s="173">
        <v>0</v>
      </c>
      <c r="I20" s="173">
        <v>0</v>
      </c>
      <c r="J20" s="173">
        <v>0</v>
      </c>
    </row>
    <row r="21" spans="1:10" ht="27.75" customHeight="1" x14ac:dyDescent="0.25">
      <c r="A21" s="138" t="s">
        <v>454</v>
      </c>
      <c r="B21" s="27" t="s">
        <v>879</v>
      </c>
      <c r="C21" s="139" t="s">
        <v>451</v>
      </c>
      <c r="D21" s="110">
        <v>8.2739999999999991</v>
      </c>
      <c r="E21" s="111">
        <v>1.071</v>
      </c>
      <c r="F21" s="112">
        <v>6.4000000000000001E-2</v>
      </c>
      <c r="G21" s="173">
        <v>0</v>
      </c>
      <c r="H21" s="173">
        <v>0</v>
      </c>
      <c r="I21" s="173">
        <v>0</v>
      </c>
      <c r="J21" s="173">
        <v>0</v>
      </c>
    </row>
    <row r="22" spans="1:10" ht="27.75" customHeight="1" x14ac:dyDescent="0.25">
      <c r="A22" s="138" t="s">
        <v>521</v>
      </c>
      <c r="B22" s="27" t="s">
        <v>880</v>
      </c>
      <c r="C22" s="139">
        <v>0</v>
      </c>
      <c r="D22" s="110">
        <v>5.3490000000000002</v>
      </c>
      <c r="E22" s="111">
        <v>0.65900000000000003</v>
      </c>
      <c r="F22" s="112">
        <v>3.6999999999999998E-2</v>
      </c>
      <c r="G22" s="140">
        <v>9.3800000000000008</v>
      </c>
      <c r="H22" s="140">
        <v>5.28</v>
      </c>
      <c r="I22" s="142">
        <v>5.28</v>
      </c>
      <c r="J22" s="42">
        <v>0.16800000000000001</v>
      </c>
    </row>
    <row r="23" spans="1:10" ht="27.75" customHeight="1" x14ac:dyDescent="0.25">
      <c r="A23" s="138" t="s">
        <v>522</v>
      </c>
      <c r="B23" s="27" t="s">
        <v>760</v>
      </c>
      <c r="C23" s="139">
        <v>0</v>
      </c>
      <c r="D23" s="110">
        <v>5.3490000000000002</v>
      </c>
      <c r="E23" s="111">
        <v>0.65900000000000003</v>
      </c>
      <c r="F23" s="112">
        <v>3.6999999999999998E-2</v>
      </c>
      <c r="G23" s="140">
        <v>38.33</v>
      </c>
      <c r="H23" s="140">
        <v>5.28</v>
      </c>
      <c r="I23" s="142">
        <v>5.28</v>
      </c>
      <c r="J23" s="42">
        <v>0.16800000000000001</v>
      </c>
    </row>
    <row r="24" spans="1:10" ht="27.75" customHeight="1" x14ac:dyDescent="0.25">
      <c r="A24" s="138" t="s">
        <v>523</v>
      </c>
      <c r="B24" s="27" t="s">
        <v>761</v>
      </c>
      <c r="C24" s="139">
        <v>0</v>
      </c>
      <c r="D24" s="110">
        <v>5.3490000000000002</v>
      </c>
      <c r="E24" s="111">
        <v>0.65900000000000003</v>
      </c>
      <c r="F24" s="112">
        <v>3.6999999999999998E-2</v>
      </c>
      <c r="G24" s="140">
        <v>58.52</v>
      </c>
      <c r="H24" s="140">
        <v>5.28</v>
      </c>
      <c r="I24" s="142">
        <v>5.28</v>
      </c>
      <c r="J24" s="42">
        <v>0.16800000000000001</v>
      </c>
    </row>
    <row r="25" spans="1:10" ht="27.75" customHeight="1" x14ac:dyDescent="0.25">
      <c r="A25" s="138" t="s">
        <v>524</v>
      </c>
      <c r="B25" s="27" t="s">
        <v>762</v>
      </c>
      <c r="C25" s="139">
        <v>0</v>
      </c>
      <c r="D25" s="110">
        <v>5.3490000000000002</v>
      </c>
      <c r="E25" s="111">
        <v>0.65900000000000003</v>
      </c>
      <c r="F25" s="112">
        <v>3.6999999999999998E-2</v>
      </c>
      <c r="G25" s="140">
        <v>88.72</v>
      </c>
      <c r="H25" s="140">
        <v>5.28</v>
      </c>
      <c r="I25" s="142">
        <v>5.28</v>
      </c>
      <c r="J25" s="42">
        <v>0.16800000000000001</v>
      </c>
    </row>
    <row r="26" spans="1:10" ht="27.75" customHeight="1" x14ac:dyDescent="0.25">
      <c r="A26" s="138" t="s">
        <v>525</v>
      </c>
      <c r="B26" s="27" t="s">
        <v>763</v>
      </c>
      <c r="C26" s="139">
        <v>0</v>
      </c>
      <c r="D26" s="110">
        <v>5.3490000000000002</v>
      </c>
      <c r="E26" s="111">
        <v>0.65900000000000003</v>
      </c>
      <c r="F26" s="112">
        <v>3.6999999999999998E-2</v>
      </c>
      <c r="G26" s="140">
        <v>164.88</v>
      </c>
      <c r="H26" s="140">
        <v>5.28</v>
      </c>
      <c r="I26" s="142">
        <v>5.28</v>
      </c>
      <c r="J26" s="42">
        <v>0.16800000000000001</v>
      </c>
    </row>
    <row r="27" spans="1:10" ht="27.75" customHeight="1" x14ac:dyDescent="0.25">
      <c r="A27" s="138" t="s">
        <v>455</v>
      </c>
      <c r="B27" s="27" t="s">
        <v>764</v>
      </c>
      <c r="C27" s="143" t="s">
        <v>452</v>
      </c>
      <c r="D27" s="113">
        <v>22.61</v>
      </c>
      <c r="E27" s="114">
        <v>2.0750000000000002</v>
      </c>
      <c r="F27" s="112">
        <v>0.84499999999999997</v>
      </c>
      <c r="G27" s="173">
        <v>0</v>
      </c>
      <c r="H27" s="173">
        <v>0</v>
      </c>
      <c r="I27" s="173">
        <v>0</v>
      </c>
      <c r="J27" s="173">
        <v>0</v>
      </c>
    </row>
    <row r="28" spans="1:10" ht="27.75" customHeight="1" x14ac:dyDescent="0.25">
      <c r="A28" s="138" t="s">
        <v>456</v>
      </c>
      <c r="B28" s="27" t="s">
        <v>765</v>
      </c>
      <c r="C28" s="143">
        <v>0</v>
      </c>
      <c r="D28" s="110">
        <v>-7.7110000000000003</v>
      </c>
      <c r="E28" s="111">
        <v>-0.998</v>
      </c>
      <c r="F28" s="112">
        <v>-0.06</v>
      </c>
      <c r="G28" s="140">
        <v>0</v>
      </c>
      <c r="H28" s="173">
        <v>0</v>
      </c>
      <c r="I28" s="173">
        <v>0</v>
      </c>
      <c r="J28" s="173">
        <v>0</v>
      </c>
    </row>
    <row r="29" spans="1:10" ht="27.75" customHeight="1" x14ac:dyDescent="0.25">
      <c r="A29" s="138" t="s">
        <v>457</v>
      </c>
      <c r="B29" s="27" t="s">
        <v>766</v>
      </c>
      <c r="C29" s="143">
        <v>0</v>
      </c>
      <c r="D29" s="110">
        <v>-7.7110000000000003</v>
      </c>
      <c r="E29" s="111">
        <v>-0.998</v>
      </c>
      <c r="F29" s="112">
        <v>-0.06</v>
      </c>
      <c r="G29" s="140">
        <v>0</v>
      </c>
      <c r="H29" s="173">
        <v>0</v>
      </c>
      <c r="I29" s="173">
        <v>0</v>
      </c>
      <c r="J29" s="42">
        <v>0.27900000000000003</v>
      </c>
    </row>
    <row r="30" spans="1:10" ht="27.75" customHeight="1" x14ac:dyDescent="0.25">
      <c r="A30" s="141" t="s">
        <v>649</v>
      </c>
      <c r="B30" s="27" t="s">
        <v>767</v>
      </c>
      <c r="C30" s="143" t="s">
        <v>624</v>
      </c>
      <c r="D30" s="110">
        <v>6.4539999999999997</v>
      </c>
      <c r="E30" s="111">
        <v>0.83499999999999996</v>
      </c>
      <c r="F30" s="112">
        <v>0.05</v>
      </c>
      <c r="G30" s="140">
        <v>4.63</v>
      </c>
      <c r="H30" s="173">
        <v>0</v>
      </c>
      <c r="I30" s="173">
        <v>0</v>
      </c>
      <c r="J30" s="173">
        <v>0</v>
      </c>
    </row>
    <row r="31" spans="1:10" ht="27.75" customHeight="1" x14ac:dyDescent="0.25">
      <c r="A31" s="141" t="s">
        <v>526</v>
      </c>
      <c r="B31" s="27" t="s">
        <v>881</v>
      </c>
      <c r="C31" s="143" t="s">
        <v>450</v>
      </c>
      <c r="D31" s="110">
        <v>6.4539999999999997</v>
      </c>
      <c r="E31" s="111">
        <v>0.83499999999999996</v>
      </c>
      <c r="F31" s="112">
        <v>0.05</v>
      </c>
      <c r="G31" s="173">
        <v>0</v>
      </c>
      <c r="H31" s="173">
        <v>0</v>
      </c>
      <c r="I31" s="173">
        <v>0</v>
      </c>
      <c r="J31" s="173">
        <v>0</v>
      </c>
    </row>
    <row r="32" spans="1:10" ht="27.75" customHeight="1" x14ac:dyDescent="0.25">
      <c r="A32" s="141" t="s">
        <v>650</v>
      </c>
      <c r="B32" s="27" t="s">
        <v>882</v>
      </c>
      <c r="C32" s="143" t="s">
        <v>623</v>
      </c>
      <c r="D32" s="110">
        <v>6.5350000000000001</v>
      </c>
      <c r="E32" s="111">
        <v>0.84599999999999997</v>
      </c>
      <c r="F32" s="112">
        <v>5.0999999999999997E-2</v>
      </c>
      <c r="G32" s="140">
        <v>6.26</v>
      </c>
      <c r="H32" s="173">
        <v>0</v>
      </c>
      <c r="I32" s="173">
        <v>0</v>
      </c>
      <c r="J32" s="173">
        <v>0</v>
      </c>
    </row>
    <row r="33" spans="1:10" ht="27.75" customHeight="1" x14ac:dyDescent="0.25">
      <c r="A33" s="141" t="s">
        <v>651</v>
      </c>
      <c r="B33" s="27" t="s">
        <v>768</v>
      </c>
      <c r="C33" s="143" t="s">
        <v>623</v>
      </c>
      <c r="D33" s="110">
        <v>6.5350000000000001</v>
      </c>
      <c r="E33" s="111">
        <v>0.84599999999999997</v>
      </c>
      <c r="F33" s="112">
        <v>5.0999999999999997E-2</v>
      </c>
      <c r="G33" s="140">
        <v>6.84</v>
      </c>
      <c r="H33" s="173">
        <v>0</v>
      </c>
      <c r="I33" s="173">
        <v>0</v>
      </c>
      <c r="J33" s="173">
        <v>0</v>
      </c>
    </row>
    <row r="34" spans="1:10" ht="27.75" customHeight="1" x14ac:dyDescent="0.25">
      <c r="A34" s="141" t="s">
        <v>652</v>
      </c>
      <c r="B34" s="27" t="s">
        <v>769</v>
      </c>
      <c r="C34" s="143" t="s">
        <v>623</v>
      </c>
      <c r="D34" s="110">
        <v>6.5350000000000001</v>
      </c>
      <c r="E34" s="111">
        <v>0.84599999999999997</v>
      </c>
      <c r="F34" s="112">
        <v>5.0999999999999997E-2</v>
      </c>
      <c r="G34" s="140">
        <v>8.4600000000000009</v>
      </c>
      <c r="H34" s="173">
        <v>0</v>
      </c>
      <c r="I34" s="173">
        <v>0</v>
      </c>
      <c r="J34" s="173">
        <v>0</v>
      </c>
    </row>
    <row r="35" spans="1:10" ht="27.75" customHeight="1" x14ac:dyDescent="0.25">
      <c r="A35" s="141" t="s">
        <v>653</v>
      </c>
      <c r="B35" s="27" t="s">
        <v>770</v>
      </c>
      <c r="C35" s="143" t="s">
        <v>623</v>
      </c>
      <c r="D35" s="110">
        <v>6.5350000000000001</v>
      </c>
      <c r="E35" s="111">
        <v>0.84599999999999997</v>
      </c>
      <c r="F35" s="112">
        <v>5.0999999999999997E-2</v>
      </c>
      <c r="G35" s="140">
        <v>11.1</v>
      </c>
      <c r="H35" s="173">
        <v>0</v>
      </c>
      <c r="I35" s="173">
        <v>0</v>
      </c>
      <c r="J35" s="173">
        <v>0</v>
      </c>
    </row>
    <row r="36" spans="1:10" ht="27.75" customHeight="1" x14ac:dyDescent="0.25">
      <c r="A36" s="141" t="s">
        <v>654</v>
      </c>
      <c r="B36" s="27" t="s">
        <v>771</v>
      </c>
      <c r="C36" s="143" t="s">
        <v>623</v>
      </c>
      <c r="D36" s="110">
        <v>6.5350000000000001</v>
      </c>
      <c r="E36" s="111">
        <v>0.84599999999999997</v>
      </c>
      <c r="F36" s="112">
        <v>5.0999999999999997E-2</v>
      </c>
      <c r="G36" s="140">
        <v>19.02</v>
      </c>
      <c r="H36" s="173">
        <v>0</v>
      </c>
      <c r="I36" s="173">
        <v>0</v>
      </c>
      <c r="J36" s="173">
        <v>0</v>
      </c>
    </row>
    <row r="37" spans="1:10" ht="27.75" customHeight="1" x14ac:dyDescent="0.25">
      <c r="A37" s="141" t="s">
        <v>458</v>
      </c>
      <c r="B37" s="27" t="s">
        <v>883</v>
      </c>
      <c r="C37" s="143" t="s">
        <v>451</v>
      </c>
      <c r="D37" s="110">
        <v>6.5350000000000001</v>
      </c>
      <c r="E37" s="111">
        <v>0.84599999999999997</v>
      </c>
      <c r="F37" s="112">
        <v>5.0999999999999997E-2</v>
      </c>
      <c r="G37" s="173">
        <v>0</v>
      </c>
      <c r="H37" s="173">
        <v>0</v>
      </c>
      <c r="I37" s="173">
        <v>0</v>
      </c>
      <c r="J37" s="173">
        <v>0</v>
      </c>
    </row>
    <row r="38" spans="1:10" ht="27.75" customHeight="1" x14ac:dyDescent="0.25">
      <c r="A38" s="141" t="s">
        <v>527</v>
      </c>
      <c r="B38" s="27" t="s">
        <v>884</v>
      </c>
      <c r="C38" s="143">
        <v>0</v>
      </c>
      <c r="D38" s="110">
        <v>4.2249999999999996</v>
      </c>
      <c r="E38" s="111">
        <v>0.52</v>
      </c>
      <c r="F38" s="112">
        <v>2.9000000000000001E-2</v>
      </c>
      <c r="G38" s="140">
        <v>7.41</v>
      </c>
      <c r="H38" s="140">
        <v>4.17</v>
      </c>
      <c r="I38" s="142">
        <v>4.17</v>
      </c>
      <c r="J38" s="42">
        <v>0.13200000000000001</v>
      </c>
    </row>
    <row r="39" spans="1:10" ht="27.75" customHeight="1" x14ac:dyDescent="0.25">
      <c r="A39" s="141" t="s">
        <v>528</v>
      </c>
      <c r="B39" s="27" t="s">
        <v>772</v>
      </c>
      <c r="C39" s="143">
        <v>0</v>
      </c>
      <c r="D39" s="110">
        <v>4.2249999999999996</v>
      </c>
      <c r="E39" s="111">
        <v>0.52</v>
      </c>
      <c r="F39" s="112">
        <v>2.9000000000000001E-2</v>
      </c>
      <c r="G39" s="140">
        <v>30.27</v>
      </c>
      <c r="H39" s="140">
        <v>4.17</v>
      </c>
      <c r="I39" s="142">
        <v>4.17</v>
      </c>
      <c r="J39" s="42">
        <v>0.13200000000000001</v>
      </c>
    </row>
    <row r="40" spans="1:10" ht="27.75" customHeight="1" x14ac:dyDescent="0.25">
      <c r="A40" s="141" t="s">
        <v>529</v>
      </c>
      <c r="B40" s="27" t="s">
        <v>773</v>
      </c>
      <c r="C40" s="143">
        <v>0</v>
      </c>
      <c r="D40" s="110">
        <v>4.2249999999999996</v>
      </c>
      <c r="E40" s="111">
        <v>0.52</v>
      </c>
      <c r="F40" s="112">
        <v>2.9000000000000001E-2</v>
      </c>
      <c r="G40" s="140">
        <v>46.22</v>
      </c>
      <c r="H40" s="140">
        <v>4.17</v>
      </c>
      <c r="I40" s="142">
        <v>4.17</v>
      </c>
      <c r="J40" s="42">
        <v>0.13200000000000001</v>
      </c>
    </row>
    <row r="41" spans="1:10" ht="27.75" customHeight="1" x14ac:dyDescent="0.25">
      <c r="A41" s="141" t="s">
        <v>530</v>
      </c>
      <c r="B41" s="27" t="s">
        <v>774</v>
      </c>
      <c r="C41" s="143">
        <v>0</v>
      </c>
      <c r="D41" s="110">
        <v>4.2249999999999996</v>
      </c>
      <c r="E41" s="111">
        <v>0.52</v>
      </c>
      <c r="F41" s="112">
        <v>2.9000000000000001E-2</v>
      </c>
      <c r="G41" s="140">
        <v>70.08</v>
      </c>
      <c r="H41" s="140">
        <v>4.17</v>
      </c>
      <c r="I41" s="142">
        <v>4.17</v>
      </c>
      <c r="J41" s="42">
        <v>0.13200000000000001</v>
      </c>
    </row>
    <row r="42" spans="1:10" ht="27.75" customHeight="1" x14ac:dyDescent="0.25">
      <c r="A42" s="141" t="s">
        <v>531</v>
      </c>
      <c r="B42" s="27" t="s">
        <v>775</v>
      </c>
      <c r="C42" s="143">
        <v>0</v>
      </c>
      <c r="D42" s="110">
        <v>4.2249999999999996</v>
      </c>
      <c r="E42" s="111">
        <v>0.52</v>
      </c>
      <c r="F42" s="112">
        <v>2.9000000000000001E-2</v>
      </c>
      <c r="G42" s="140">
        <v>130.22999999999999</v>
      </c>
      <c r="H42" s="140">
        <v>4.17</v>
      </c>
      <c r="I42" s="142">
        <v>4.17</v>
      </c>
      <c r="J42" s="42">
        <v>0.13200000000000001</v>
      </c>
    </row>
    <row r="43" spans="1:10" ht="27.75" customHeight="1" x14ac:dyDescent="0.25">
      <c r="A43" s="141" t="s">
        <v>532</v>
      </c>
      <c r="B43" s="27" t="s">
        <v>776</v>
      </c>
      <c r="C43" s="143">
        <v>0</v>
      </c>
      <c r="D43" s="110">
        <v>4.1580000000000004</v>
      </c>
      <c r="E43" s="111">
        <v>0.45300000000000001</v>
      </c>
      <c r="F43" s="112">
        <v>2.1999999999999999E-2</v>
      </c>
      <c r="G43" s="140">
        <v>8.6</v>
      </c>
      <c r="H43" s="140">
        <v>5.98</v>
      </c>
      <c r="I43" s="142">
        <v>5.98</v>
      </c>
      <c r="J43" s="42">
        <v>0.126</v>
      </c>
    </row>
    <row r="44" spans="1:10" ht="27.75" customHeight="1" x14ac:dyDescent="0.25">
      <c r="A44" s="141" t="s">
        <v>533</v>
      </c>
      <c r="B44" s="27" t="s">
        <v>777</v>
      </c>
      <c r="C44" s="143">
        <v>0</v>
      </c>
      <c r="D44" s="110">
        <v>4.1580000000000004</v>
      </c>
      <c r="E44" s="111">
        <v>0.45300000000000001</v>
      </c>
      <c r="F44" s="112">
        <v>2.1999999999999999E-2</v>
      </c>
      <c r="G44" s="140">
        <v>42.6</v>
      </c>
      <c r="H44" s="140">
        <v>5.98</v>
      </c>
      <c r="I44" s="142">
        <v>5.98</v>
      </c>
      <c r="J44" s="42">
        <v>0.126</v>
      </c>
    </row>
    <row r="45" spans="1:10" ht="27.75" customHeight="1" x14ac:dyDescent="0.25">
      <c r="A45" s="141" t="s">
        <v>534</v>
      </c>
      <c r="B45" s="27" t="s">
        <v>778</v>
      </c>
      <c r="C45" s="143">
        <v>0</v>
      </c>
      <c r="D45" s="110">
        <v>4.1580000000000004</v>
      </c>
      <c r="E45" s="111">
        <v>0.45300000000000001</v>
      </c>
      <c r="F45" s="112">
        <v>2.1999999999999999E-2</v>
      </c>
      <c r="G45" s="140">
        <v>66.31</v>
      </c>
      <c r="H45" s="140">
        <v>5.98</v>
      </c>
      <c r="I45" s="142">
        <v>5.98</v>
      </c>
      <c r="J45" s="42">
        <v>0.126</v>
      </c>
    </row>
    <row r="46" spans="1:10" ht="27.75" customHeight="1" x14ac:dyDescent="0.25">
      <c r="A46" s="141" t="s">
        <v>535</v>
      </c>
      <c r="B46" s="27" t="s">
        <v>779</v>
      </c>
      <c r="C46" s="143">
        <v>0</v>
      </c>
      <c r="D46" s="110">
        <v>4.1580000000000004</v>
      </c>
      <c r="E46" s="111">
        <v>0.45300000000000001</v>
      </c>
      <c r="F46" s="112">
        <v>2.1999999999999999E-2</v>
      </c>
      <c r="G46" s="140">
        <v>101.79</v>
      </c>
      <c r="H46" s="140">
        <v>5.98</v>
      </c>
      <c r="I46" s="142">
        <v>5.98</v>
      </c>
      <c r="J46" s="42">
        <v>0.126</v>
      </c>
    </row>
    <row r="47" spans="1:10" ht="27.75" customHeight="1" x14ac:dyDescent="0.25">
      <c r="A47" s="141" t="s">
        <v>536</v>
      </c>
      <c r="B47" s="27" t="s">
        <v>780</v>
      </c>
      <c r="C47" s="143">
        <v>0</v>
      </c>
      <c r="D47" s="110">
        <v>4.1580000000000004</v>
      </c>
      <c r="E47" s="111">
        <v>0.45300000000000001</v>
      </c>
      <c r="F47" s="112">
        <v>2.1999999999999999E-2</v>
      </c>
      <c r="G47" s="140">
        <v>191.23</v>
      </c>
      <c r="H47" s="140">
        <v>5.98</v>
      </c>
      <c r="I47" s="142">
        <v>5.98</v>
      </c>
      <c r="J47" s="42">
        <v>0.126</v>
      </c>
    </row>
    <row r="48" spans="1:10" ht="27.75" customHeight="1" x14ac:dyDescent="0.25">
      <c r="A48" s="141" t="s">
        <v>537</v>
      </c>
      <c r="B48" s="27" t="s">
        <v>885</v>
      </c>
      <c r="C48" s="143">
        <v>0</v>
      </c>
      <c r="D48" s="110">
        <v>2.6080000000000001</v>
      </c>
      <c r="E48" s="111">
        <v>0.23599999999999999</v>
      </c>
      <c r="F48" s="112">
        <v>8.0000000000000002E-3</v>
      </c>
      <c r="G48" s="140">
        <v>90.34</v>
      </c>
      <c r="H48" s="140">
        <v>7.88</v>
      </c>
      <c r="I48" s="142">
        <v>7.88</v>
      </c>
      <c r="J48" s="42">
        <v>7.0000000000000007E-2</v>
      </c>
    </row>
    <row r="49" spans="1:10" ht="27.75" customHeight="1" x14ac:dyDescent="0.25">
      <c r="A49" s="141" t="s">
        <v>538</v>
      </c>
      <c r="B49" s="27" t="s">
        <v>781</v>
      </c>
      <c r="C49" s="143">
        <v>0</v>
      </c>
      <c r="D49" s="110">
        <v>2.6080000000000001</v>
      </c>
      <c r="E49" s="111">
        <v>0.23599999999999999</v>
      </c>
      <c r="F49" s="112">
        <v>8.0000000000000002E-3</v>
      </c>
      <c r="G49" s="140">
        <v>331.53</v>
      </c>
      <c r="H49" s="140">
        <v>7.88</v>
      </c>
      <c r="I49" s="142">
        <v>7.88</v>
      </c>
      <c r="J49" s="42">
        <v>7.0000000000000007E-2</v>
      </c>
    </row>
    <row r="50" spans="1:10" ht="27.75" customHeight="1" x14ac:dyDescent="0.25">
      <c r="A50" s="141" t="s">
        <v>539</v>
      </c>
      <c r="B50" s="27" t="s">
        <v>782</v>
      </c>
      <c r="C50" s="143">
        <v>0</v>
      </c>
      <c r="D50" s="110">
        <v>2.6080000000000001</v>
      </c>
      <c r="E50" s="111">
        <v>0.23599999999999999</v>
      </c>
      <c r="F50" s="112">
        <v>8.0000000000000002E-3</v>
      </c>
      <c r="G50" s="140">
        <v>796.4</v>
      </c>
      <c r="H50" s="140">
        <v>7.88</v>
      </c>
      <c r="I50" s="142">
        <v>7.88</v>
      </c>
      <c r="J50" s="42">
        <v>7.0000000000000007E-2</v>
      </c>
    </row>
    <row r="51" spans="1:10" ht="27.75" customHeight="1" x14ac:dyDescent="0.25">
      <c r="A51" s="141" t="s">
        <v>540</v>
      </c>
      <c r="B51" s="27" t="s">
        <v>783</v>
      </c>
      <c r="C51" s="143">
        <v>0</v>
      </c>
      <c r="D51" s="110">
        <v>2.6080000000000001</v>
      </c>
      <c r="E51" s="111">
        <v>0.23599999999999999</v>
      </c>
      <c r="F51" s="112">
        <v>8.0000000000000002E-3</v>
      </c>
      <c r="G51" s="140">
        <v>1418.43</v>
      </c>
      <c r="H51" s="140">
        <v>7.88</v>
      </c>
      <c r="I51" s="142">
        <v>7.88</v>
      </c>
      <c r="J51" s="42">
        <v>7.0000000000000007E-2</v>
      </c>
    </row>
    <row r="52" spans="1:10" ht="27.75" customHeight="1" x14ac:dyDescent="0.25">
      <c r="A52" s="141" t="s">
        <v>541</v>
      </c>
      <c r="B52" s="27" t="s">
        <v>784</v>
      </c>
      <c r="C52" s="143">
        <v>0</v>
      </c>
      <c r="D52" s="110">
        <v>2.6080000000000001</v>
      </c>
      <c r="E52" s="111">
        <v>0.23599999999999999</v>
      </c>
      <c r="F52" s="112">
        <v>8.0000000000000002E-3</v>
      </c>
      <c r="G52" s="140">
        <v>3434.56</v>
      </c>
      <c r="H52" s="140">
        <v>7.88</v>
      </c>
      <c r="I52" s="142">
        <v>7.88</v>
      </c>
      <c r="J52" s="42">
        <v>7.0000000000000007E-2</v>
      </c>
    </row>
    <row r="53" spans="1:10" ht="27.75" customHeight="1" x14ac:dyDescent="0.25">
      <c r="A53" s="141" t="s">
        <v>459</v>
      </c>
      <c r="B53" s="27" t="s">
        <v>785</v>
      </c>
      <c r="C53" s="143" t="s">
        <v>452</v>
      </c>
      <c r="D53" s="113">
        <v>17.859000000000002</v>
      </c>
      <c r="E53" s="114">
        <v>1.639</v>
      </c>
      <c r="F53" s="112">
        <v>0.66800000000000004</v>
      </c>
      <c r="G53" s="173">
        <v>0</v>
      </c>
      <c r="H53" s="173">
        <v>0</v>
      </c>
      <c r="I53" s="173">
        <v>0</v>
      </c>
      <c r="J53" s="173">
        <v>0</v>
      </c>
    </row>
    <row r="54" spans="1:10" ht="27.75" customHeight="1" x14ac:dyDescent="0.25">
      <c r="A54" s="141" t="s">
        <v>460</v>
      </c>
      <c r="B54" s="27" t="s">
        <v>786</v>
      </c>
      <c r="C54" s="143">
        <v>0</v>
      </c>
      <c r="D54" s="110">
        <v>-7.7110000000000003</v>
      </c>
      <c r="E54" s="111">
        <v>-0.998</v>
      </c>
      <c r="F54" s="112">
        <v>-0.06</v>
      </c>
      <c r="G54" s="140">
        <v>0</v>
      </c>
      <c r="H54" s="173">
        <v>0</v>
      </c>
      <c r="I54" s="173">
        <v>0</v>
      </c>
      <c r="J54" s="173">
        <v>0</v>
      </c>
    </row>
    <row r="55" spans="1:10" ht="27.75" customHeight="1" x14ac:dyDescent="0.25">
      <c r="A55" s="141" t="s">
        <v>461</v>
      </c>
      <c r="B55" s="27" t="s">
        <v>787</v>
      </c>
      <c r="C55" s="143">
        <v>0</v>
      </c>
      <c r="D55" s="110">
        <v>-6.4219999999999997</v>
      </c>
      <c r="E55" s="111">
        <v>-0.80500000000000005</v>
      </c>
      <c r="F55" s="112">
        <v>-4.7E-2</v>
      </c>
      <c r="G55" s="140">
        <v>0</v>
      </c>
      <c r="H55" s="173">
        <v>0</v>
      </c>
      <c r="I55" s="173">
        <v>0</v>
      </c>
      <c r="J55" s="173">
        <v>0</v>
      </c>
    </row>
    <row r="56" spans="1:10" ht="27.75" customHeight="1" x14ac:dyDescent="0.25">
      <c r="A56" s="141" t="s">
        <v>462</v>
      </c>
      <c r="B56" s="27" t="s">
        <v>788</v>
      </c>
      <c r="C56" s="143">
        <v>0</v>
      </c>
      <c r="D56" s="110">
        <v>-7.7110000000000003</v>
      </c>
      <c r="E56" s="111">
        <v>-0.998</v>
      </c>
      <c r="F56" s="112">
        <v>-0.06</v>
      </c>
      <c r="G56" s="140">
        <v>0</v>
      </c>
      <c r="H56" s="173">
        <v>0</v>
      </c>
      <c r="I56" s="173">
        <v>0</v>
      </c>
      <c r="J56" s="42">
        <v>0.27900000000000003</v>
      </c>
    </row>
    <row r="57" spans="1:10" ht="27.75" customHeight="1" x14ac:dyDescent="0.25">
      <c r="A57" s="141" t="s">
        <v>463</v>
      </c>
      <c r="B57" s="27" t="s">
        <v>789</v>
      </c>
      <c r="C57" s="143">
        <v>0</v>
      </c>
      <c r="D57" s="110">
        <v>-6.4219999999999997</v>
      </c>
      <c r="E57" s="111">
        <v>-0.80500000000000005</v>
      </c>
      <c r="F57" s="112">
        <v>-4.7E-2</v>
      </c>
      <c r="G57" s="140">
        <v>0</v>
      </c>
      <c r="H57" s="173">
        <v>0</v>
      </c>
      <c r="I57" s="173">
        <v>0</v>
      </c>
      <c r="J57" s="42">
        <v>0.20699999999999999</v>
      </c>
    </row>
    <row r="58" spans="1:10" ht="27.75" customHeight="1" x14ac:dyDescent="0.25">
      <c r="A58" s="141" t="s">
        <v>464</v>
      </c>
      <c r="B58" s="27" t="s">
        <v>790</v>
      </c>
      <c r="C58" s="143">
        <v>0</v>
      </c>
      <c r="D58" s="110">
        <v>-3.9580000000000002</v>
      </c>
      <c r="E58" s="111">
        <v>-0.43099999999999999</v>
      </c>
      <c r="F58" s="112">
        <v>-2.1000000000000001E-2</v>
      </c>
      <c r="G58" s="140">
        <v>0</v>
      </c>
      <c r="H58" s="173">
        <v>0</v>
      </c>
      <c r="I58" s="173">
        <v>0</v>
      </c>
      <c r="J58" s="42">
        <v>0.17199999999999999</v>
      </c>
    </row>
    <row r="59" spans="1:10" ht="27.75" customHeight="1" x14ac:dyDescent="0.25">
      <c r="A59" s="138" t="s">
        <v>655</v>
      </c>
      <c r="B59" s="27" t="s">
        <v>791</v>
      </c>
      <c r="C59" s="143" t="s">
        <v>624</v>
      </c>
      <c r="D59" s="110">
        <v>5.0190000000000001</v>
      </c>
      <c r="E59" s="111">
        <v>0.65</v>
      </c>
      <c r="F59" s="112">
        <v>3.9E-2</v>
      </c>
      <c r="G59" s="140">
        <v>3.6</v>
      </c>
      <c r="H59" s="173">
        <v>0</v>
      </c>
      <c r="I59" s="173">
        <v>0</v>
      </c>
      <c r="J59" s="173">
        <v>0</v>
      </c>
    </row>
    <row r="60" spans="1:10" ht="27.75" customHeight="1" x14ac:dyDescent="0.25">
      <c r="A60" s="138" t="s">
        <v>686</v>
      </c>
      <c r="B60" s="27" t="s">
        <v>886</v>
      </c>
      <c r="C60" s="143" t="s">
        <v>450</v>
      </c>
      <c r="D60" s="110">
        <v>5.0190000000000001</v>
      </c>
      <c r="E60" s="111">
        <v>0.65</v>
      </c>
      <c r="F60" s="112">
        <v>3.9E-2</v>
      </c>
      <c r="G60" s="173">
        <v>0</v>
      </c>
      <c r="H60" s="173">
        <v>0</v>
      </c>
      <c r="I60" s="173">
        <v>0</v>
      </c>
      <c r="J60" s="173">
        <v>0</v>
      </c>
    </row>
    <row r="61" spans="1:10" ht="27.75" customHeight="1" x14ac:dyDescent="0.25">
      <c r="A61" s="138" t="s">
        <v>656</v>
      </c>
      <c r="B61" s="27" t="s">
        <v>887</v>
      </c>
      <c r="C61" s="143" t="s">
        <v>623</v>
      </c>
      <c r="D61" s="110">
        <v>5.0830000000000002</v>
      </c>
      <c r="E61" s="111">
        <v>0.65800000000000003</v>
      </c>
      <c r="F61" s="112">
        <v>3.9E-2</v>
      </c>
      <c r="G61" s="140">
        <v>4.87</v>
      </c>
      <c r="H61" s="173">
        <v>0</v>
      </c>
      <c r="I61" s="173">
        <v>0</v>
      </c>
      <c r="J61" s="173">
        <v>0</v>
      </c>
    </row>
    <row r="62" spans="1:10" ht="27.75" customHeight="1" x14ac:dyDescent="0.25">
      <c r="A62" s="138" t="s">
        <v>657</v>
      </c>
      <c r="B62" s="27" t="s">
        <v>792</v>
      </c>
      <c r="C62" s="143" t="s">
        <v>623</v>
      </c>
      <c r="D62" s="110">
        <v>5.0830000000000002</v>
      </c>
      <c r="E62" s="111">
        <v>0.65800000000000003</v>
      </c>
      <c r="F62" s="112">
        <v>3.9E-2</v>
      </c>
      <c r="G62" s="140">
        <v>5.32</v>
      </c>
      <c r="H62" s="173">
        <v>0</v>
      </c>
      <c r="I62" s="173">
        <v>0</v>
      </c>
      <c r="J62" s="173">
        <v>0</v>
      </c>
    </row>
    <row r="63" spans="1:10" ht="27.75" customHeight="1" x14ac:dyDescent="0.25">
      <c r="A63" s="138" t="s">
        <v>658</v>
      </c>
      <c r="B63" s="27" t="s">
        <v>793</v>
      </c>
      <c r="C63" s="143" t="s">
        <v>623</v>
      </c>
      <c r="D63" s="110">
        <v>5.0830000000000002</v>
      </c>
      <c r="E63" s="111">
        <v>0.65800000000000003</v>
      </c>
      <c r="F63" s="112">
        <v>3.9E-2</v>
      </c>
      <c r="G63" s="140">
        <v>6.58</v>
      </c>
      <c r="H63" s="173">
        <v>0</v>
      </c>
      <c r="I63" s="173">
        <v>0</v>
      </c>
      <c r="J63" s="173">
        <v>0</v>
      </c>
    </row>
    <row r="64" spans="1:10" ht="27.75" customHeight="1" x14ac:dyDescent="0.25">
      <c r="A64" s="138" t="s">
        <v>659</v>
      </c>
      <c r="B64" s="27" t="s">
        <v>794</v>
      </c>
      <c r="C64" s="143" t="s">
        <v>623</v>
      </c>
      <c r="D64" s="110">
        <v>5.0830000000000002</v>
      </c>
      <c r="E64" s="111">
        <v>0.65800000000000003</v>
      </c>
      <c r="F64" s="112">
        <v>3.9E-2</v>
      </c>
      <c r="G64" s="140">
        <v>8.6300000000000008</v>
      </c>
      <c r="H64" s="173">
        <v>0</v>
      </c>
      <c r="I64" s="173">
        <v>0</v>
      </c>
      <c r="J64" s="173">
        <v>0</v>
      </c>
    </row>
    <row r="65" spans="1:10" ht="27.75" customHeight="1" x14ac:dyDescent="0.25">
      <c r="A65" s="138" t="s">
        <v>660</v>
      </c>
      <c r="B65" s="27" t="s">
        <v>795</v>
      </c>
      <c r="C65" s="143" t="s">
        <v>623</v>
      </c>
      <c r="D65" s="110">
        <v>5.0830000000000002</v>
      </c>
      <c r="E65" s="111">
        <v>0.65800000000000003</v>
      </c>
      <c r="F65" s="112">
        <v>3.9E-2</v>
      </c>
      <c r="G65" s="140">
        <v>14.79</v>
      </c>
      <c r="H65" s="173">
        <v>0</v>
      </c>
      <c r="I65" s="173">
        <v>0</v>
      </c>
      <c r="J65" s="173">
        <v>0</v>
      </c>
    </row>
    <row r="66" spans="1:10" ht="27.75" customHeight="1" x14ac:dyDescent="0.25">
      <c r="A66" s="138" t="s">
        <v>465</v>
      </c>
      <c r="B66" s="27" t="s">
        <v>888</v>
      </c>
      <c r="C66" s="143" t="s">
        <v>451</v>
      </c>
      <c r="D66" s="110">
        <v>5.0830000000000002</v>
      </c>
      <c r="E66" s="111">
        <v>0.65800000000000003</v>
      </c>
      <c r="F66" s="112">
        <v>3.9E-2</v>
      </c>
      <c r="G66" s="173">
        <v>0</v>
      </c>
      <c r="H66" s="173">
        <v>0</v>
      </c>
      <c r="I66" s="173">
        <v>0</v>
      </c>
      <c r="J66" s="173">
        <v>0</v>
      </c>
    </row>
    <row r="67" spans="1:10" ht="27.75" customHeight="1" x14ac:dyDescent="0.25">
      <c r="A67" s="138" t="s">
        <v>602</v>
      </c>
      <c r="B67" s="27" t="s">
        <v>796</v>
      </c>
      <c r="C67" s="143">
        <v>0</v>
      </c>
      <c r="D67" s="110">
        <v>3.286</v>
      </c>
      <c r="E67" s="111">
        <v>0.40500000000000003</v>
      </c>
      <c r="F67" s="112">
        <v>2.3E-2</v>
      </c>
      <c r="G67" s="140">
        <v>5.76</v>
      </c>
      <c r="H67" s="140">
        <v>3.25</v>
      </c>
      <c r="I67" s="142">
        <v>3.25</v>
      </c>
      <c r="J67" s="42">
        <v>0.10299999999999999</v>
      </c>
    </row>
    <row r="68" spans="1:10" ht="27.75" customHeight="1" x14ac:dyDescent="0.25">
      <c r="A68" s="138" t="s">
        <v>603</v>
      </c>
      <c r="B68" s="27" t="s">
        <v>797</v>
      </c>
      <c r="C68" s="143">
        <v>0</v>
      </c>
      <c r="D68" s="110">
        <v>3.286</v>
      </c>
      <c r="E68" s="111">
        <v>0.40500000000000003</v>
      </c>
      <c r="F68" s="112">
        <v>2.3E-2</v>
      </c>
      <c r="G68" s="140">
        <v>23.54</v>
      </c>
      <c r="H68" s="140">
        <v>3.25</v>
      </c>
      <c r="I68" s="142">
        <v>3.25</v>
      </c>
      <c r="J68" s="42">
        <v>0.10299999999999999</v>
      </c>
    </row>
    <row r="69" spans="1:10" ht="27.75" customHeight="1" x14ac:dyDescent="0.25">
      <c r="A69" s="138" t="s">
        <v>604</v>
      </c>
      <c r="B69" s="27" t="s">
        <v>798</v>
      </c>
      <c r="C69" s="143">
        <v>0</v>
      </c>
      <c r="D69" s="110">
        <v>3.286</v>
      </c>
      <c r="E69" s="111">
        <v>0.40500000000000003</v>
      </c>
      <c r="F69" s="112">
        <v>2.3E-2</v>
      </c>
      <c r="G69" s="140">
        <v>35.950000000000003</v>
      </c>
      <c r="H69" s="140">
        <v>3.25</v>
      </c>
      <c r="I69" s="142">
        <v>3.25</v>
      </c>
      <c r="J69" s="42">
        <v>0.10299999999999999</v>
      </c>
    </row>
    <row r="70" spans="1:10" ht="27.75" customHeight="1" x14ac:dyDescent="0.25">
      <c r="A70" s="138" t="s">
        <v>605</v>
      </c>
      <c r="B70" s="27" t="s">
        <v>799</v>
      </c>
      <c r="C70" s="143">
        <v>0</v>
      </c>
      <c r="D70" s="110">
        <v>3.286</v>
      </c>
      <c r="E70" s="111">
        <v>0.40500000000000003</v>
      </c>
      <c r="F70" s="112">
        <v>2.3E-2</v>
      </c>
      <c r="G70" s="140">
        <v>54.5</v>
      </c>
      <c r="H70" s="140">
        <v>3.25</v>
      </c>
      <c r="I70" s="142">
        <v>3.25</v>
      </c>
      <c r="J70" s="42">
        <v>0.10299999999999999</v>
      </c>
    </row>
    <row r="71" spans="1:10" ht="27.75" customHeight="1" x14ac:dyDescent="0.25">
      <c r="A71" s="138" t="s">
        <v>606</v>
      </c>
      <c r="B71" s="27" t="s">
        <v>800</v>
      </c>
      <c r="C71" s="143">
        <v>0</v>
      </c>
      <c r="D71" s="110">
        <v>3.286</v>
      </c>
      <c r="E71" s="111">
        <v>0.40500000000000003</v>
      </c>
      <c r="F71" s="112">
        <v>2.3E-2</v>
      </c>
      <c r="G71" s="140">
        <v>101.28</v>
      </c>
      <c r="H71" s="140">
        <v>3.25</v>
      </c>
      <c r="I71" s="142">
        <v>3.25</v>
      </c>
      <c r="J71" s="42">
        <v>0.10299999999999999</v>
      </c>
    </row>
    <row r="72" spans="1:10" ht="27.75" customHeight="1" x14ac:dyDescent="0.25">
      <c r="A72" s="138" t="s">
        <v>607</v>
      </c>
      <c r="B72" s="27" t="s">
        <v>801</v>
      </c>
      <c r="C72" s="143">
        <v>0</v>
      </c>
      <c r="D72" s="110">
        <v>3.1589999999999998</v>
      </c>
      <c r="E72" s="111">
        <v>0.34399999999999997</v>
      </c>
      <c r="F72" s="112">
        <v>1.6E-2</v>
      </c>
      <c r="G72" s="140">
        <v>6.53</v>
      </c>
      <c r="H72" s="140">
        <v>4.54</v>
      </c>
      <c r="I72" s="142">
        <v>4.54</v>
      </c>
      <c r="J72" s="42">
        <v>9.5000000000000001E-2</v>
      </c>
    </row>
    <row r="73" spans="1:10" ht="27.75" customHeight="1" x14ac:dyDescent="0.25">
      <c r="A73" s="138" t="s">
        <v>608</v>
      </c>
      <c r="B73" s="27" t="s">
        <v>802</v>
      </c>
      <c r="C73" s="143">
        <v>0</v>
      </c>
      <c r="D73" s="110">
        <v>3.1589999999999998</v>
      </c>
      <c r="E73" s="111">
        <v>0.34399999999999997</v>
      </c>
      <c r="F73" s="112">
        <v>1.6E-2</v>
      </c>
      <c r="G73" s="140">
        <v>32.36</v>
      </c>
      <c r="H73" s="140">
        <v>4.54</v>
      </c>
      <c r="I73" s="142">
        <v>4.54</v>
      </c>
      <c r="J73" s="42">
        <v>9.5000000000000001E-2</v>
      </c>
    </row>
    <row r="74" spans="1:10" ht="27.75" customHeight="1" x14ac:dyDescent="0.25">
      <c r="A74" s="138" t="s">
        <v>609</v>
      </c>
      <c r="B74" s="27" t="s">
        <v>803</v>
      </c>
      <c r="C74" s="143">
        <v>0</v>
      </c>
      <c r="D74" s="110">
        <v>3.1589999999999998</v>
      </c>
      <c r="E74" s="111">
        <v>0.34399999999999997</v>
      </c>
      <c r="F74" s="112">
        <v>1.6E-2</v>
      </c>
      <c r="G74" s="140">
        <v>50.38</v>
      </c>
      <c r="H74" s="140">
        <v>4.54</v>
      </c>
      <c r="I74" s="142">
        <v>4.54</v>
      </c>
      <c r="J74" s="42">
        <v>9.5000000000000001E-2</v>
      </c>
    </row>
    <row r="75" spans="1:10" ht="27.75" customHeight="1" x14ac:dyDescent="0.25">
      <c r="A75" s="138" t="s">
        <v>610</v>
      </c>
      <c r="B75" s="27" t="s">
        <v>804</v>
      </c>
      <c r="C75" s="143">
        <v>0</v>
      </c>
      <c r="D75" s="110">
        <v>3.1589999999999998</v>
      </c>
      <c r="E75" s="111">
        <v>0.34399999999999997</v>
      </c>
      <c r="F75" s="112">
        <v>1.6E-2</v>
      </c>
      <c r="G75" s="140">
        <v>77.34</v>
      </c>
      <c r="H75" s="140">
        <v>4.54</v>
      </c>
      <c r="I75" s="142">
        <v>4.54</v>
      </c>
      <c r="J75" s="42">
        <v>9.5000000000000001E-2</v>
      </c>
    </row>
    <row r="76" spans="1:10" ht="27.75" customHeight="1" x14ac:dyDescent="0.25">
      <c r="A76" s="138" t="s">
        <v>611</v>
      </c>
      <c r="B76" s="27" t="s">
        <v>805</v>
      </c>
      <c r="C76" s="143">
        <v>0</v>
      </c>
      <c r="D76" s="110">
        <v>3.1589999999999998</v>
      </c>
      <c r="E76" s="111">
        <v>0.34399999999999997</v>
      </c>
      <c r="F76" s="112">
        <v>1.6E-2</v>
      </c>
      <c r="G76" s="140">
        <v>145.29</v>
      </c>
      <c r="H76" s="140">
        <v>4.54</v>
      </c>
      <c r="I76" s="142">
        <v>4.54</v>
      </c>
      <c r="J76" s="42">
        <v>9.5000000000000001E-2</v>
      </c>
    </row>
    <row r="77" spans="1:10" ht="27.75" customHeight="1" x14ac:dyDescent="0.25">
      <c r="A77" s="138" t="s">
        <v>612</v>
      </c>
      <c r="B77" s="27" t="s">
        <v>806</v>
      </c>
      <c r="C77" s="143">
        <v>0</v>
      </c>
      <c r="D77" s="110">
        <v>1.9590000000000001</v>
      </c>
      <c r="E77" s="111">
        <v>0.17799999999999999</v>
      </c>
      <c r="F77" s="112">
        <v>6.0000000000000001E-3</v>
      </c>
      <c r="G77" s="140">
        <v>67.86</v>
      </c>
      <c r="H77" s="140">
        <v>5.92</v>
      </c>
      <c r="I77" s="142">
        <v>5.92</v>
      </c>
      <c r="J77" s="42">
        <v>5.2999999999999999E-2</v>
      </c>
    </row>
    <row r="78" spans="1:10" ht="27.75" customHeight="1" x14ac:dyDescent="0.25">
      <c r="A78" s="138" t="s">
        <v>613</v>
      </c>
      <c r="B78" s="27" t="s">
        <v>807</v>
      </c>
      <c r="C78" s="143">
        <v>0</v>
      </c>
      <c r="D78" s="110">
        <v>1.9590000000000001</v>
      </c>
      <c r="E78" s="111">
        <v>0.17799999999999999</v>
      </c>
      <c r="F78" s="112">
        <v>6.0000000000000001E-3</v>
      </c>
      <c r="G78" s="140">
        <v>249.03</v>
      </c>
      <c r="H78" s="140">
        <v>5.92</v>
      </c>
      <c r="I78" s="142">
        <v>5.92</v>
      </c>
      <c r="J78" s="42">
        <v>5.2999999999999999E-2</v>
      </c>
    </row>
    <row r="79" spans="1:10" ht="27.75" customHeight="1" x14ac:dyDescent="0.25">
      <c r="A79" s="138" t="s">
        <v>614</v>
      </c>
      <c r="B79" s="27" t="s">
        <v>808</v>
      </c>
      <c r="C79" s="143">
        <v>0</v>
      </c>
      <c r="D79" s="110">
        <v>1.9590000000000001</v>
      </c>
      <c r="E79" s="111">
        <v>0.17799999999999999</v>
      </c>
      <c r="F79" s="112">
        <v>6.0000000000000001E-3</v>
      </c>
      <c r="G79" s="140">
        <v>598.21</v>
      </c>
      <c r="H79" s="140">
        <v>5.92</v>
      </c>
      <c r="I79" s="142">
        <v>5.92</v>
      </c>
      <c r="J79" s="42">
        <v>5.2999999999999999E-2</v>
      </c>
    </row>
    <row r="80" spans="1:10" ht="27.75" customHeight="1" x14ac:dyDescent="0.25">
      <c r="A80" s="138" t="s">
        <v>615</v>
      </c>
      <c r="B80" s="27" t="s">
        <v>809</v>
      </c>
      <c r="C80" s="143">
        <v>0</v>
      </c>
      <c r="D80" s="110">
        <v>1.9590000000000001</v>
      </c>
      <c r="E80" s="111">
        <v>0.17799999999999999</v>
      </c>
      <c r="F80" s="112">
        <v>6.0000000000000001E-3</v>
      </c>
      <c r="G80" s="140">
        <v>1065.45</v>
      </c>
      <c r="H80" s="140">
        <v>5.92</v>
      </c>
      <c r="I80" s="142">
        <v>5.92</v>
      </c>
      <c r="J80" s="42">
        <v>5.2999999999999999E-2</v>
      </c>
    </row>
    <row r="81" spans="1:10" ht="27.75" customHeight="1" x14ac:dyDescent="0.25">
      <c r="A81" s="138" t="s">
        <v>616</v>
      </c>
      <c r="B81" s="27" t="s">
        <v>810</v>
      </c>
      <c r="C81" s="143">
        <v>0</v>
      </c>
      <c r="D81" s="110">
        <v>1.9590000000000001</v>
      </c>
      <c r="E81" s="111">
        <v>0.17799999999999999</v>
      </c>
      <c r="F81" s="112">
        <v>6.0000000000000001E-3</v>
      </c>
      <c r="G81" s="140">
        <v>2579.86</v>
      </c>
      <c r="H81" s="140">
        <v>5.92</v>
      </c>
      <c r="I81" s="142">
        <v>5.92</v>
      </c>
      <c r="J81" s="42">
        <v>5.2999999999999999E-2</v>
      </c>
    </row>
    <row r="82" spans="1:10" ht="27.75" customHeight="1" x14ac:dyDescent="0.25">
      <c r="A82" s="138" t="s">
        <v>466</v>
      </c>
      <c r="B82" s="27" t="s">
        <v>889</v>
      </c>
      <c r="C82" s="143" t="s">
        <v>452</v>
      </c>
      <c r="D82" s="113">
        <v>13.888999999999999</v>
      </c>
      <c r="E82" s="114">
        <v>1.2749999999999999</v>
      </c>
      <c r="F82" s="112">
        <v>0.51900000000000002</v>
      </c>
      <c r="G82" s="173">
        <v>0</v>
      </c>
      <c r="H82" s="173">
        <v>0</v>
      </c>
      <c r="I82" s="173">
        <v>0</v>
      </c>
      <c r="J82" s="173">
        <v>0</v>
      </c>
    </row>
    <row r="83" spans="1:10" ht="27.75" customHeight="1" x14ac:dyDescent="0.25">
      <c r="A83" s="138" t="s">
        <v>467</v>
      </c>
      <c r="B83" s="27" t="s">
        <v>811</v>
      </c>
      <c r="C83" s="143">
        <v>0</v>
      </c>
      <c r="D83" s="110">
        <v>-4.7329999999999997</v>
      </c>
      <c r="E83" s="111">
        <v>-0.61199999999999999</v>
      </c>
      <c r="F83" s="112">
        <v>-3.6999999999999998E-2</v>
      </c>
      <c r="G83" s="140">
        <v>0</v>
      </c>
      <c r="H83" s="173">
        <v>0</v>
      </c>
      <c r="I83" s="173">
        <v>0</v>
      </c>
      <c r="J83" s="173">
        <v>0</v>
      </c>
    </row>
    <row r="84" spans="1:10" ht="27.75" customHeight="1" x14ac:dyDescent="0.25">
      <c r="A84" s="138" t="s">
        <v>468</v>
      </c>
      <c r="B84" s="27" t="s">
        <v>812</v>
      </c>
      <c r="C84" s="143">
        <v>0</v>
      </c>
      <c r="D84" s="110">
        <v>-4.4349999999999996</v>
      </c>
      <c r="E84" s="111">
        <v>-0.55600000000000005</v>
      </c>
      <c r="F84" s="112">
        <v>-3.2000000000000001E-2</v>
      </c>
      <c r="G84" s="140">
        <v>0</v>
      </c>
      <c r="H84" s="173">
        <v>0</v>
      </c>
      <c r="I84" s="173">
        <v>0</v>
      </c>
      <c r="J84" s="173">
        <v>0</v>
      </c>
    </row>
    <row r="85" spans="1:10" ht="27.75" customHeight="1" x14ac:dyDescent="0.25">
      <c r="A85" s="138" t="s">
        <v>469</v>
      </c>
      <c r="B85" s="27" t="s">
        <v>813</v>
      </c>
      <c r="C85" s="143">
        <v>0</v>
      </c>
      <c r="D85" s="110">
        <v>-4.7329999999999997</v>
      </c>
      <c r="E85" s="111">
        <v>-0.61199999999999999</v>
      </c>
      <c r="F85" s="112">
        <v>-3.6999999999999998E-2</v>
      </c>
      <c r="G85" s="140">
        <v>0</v>
      </c>
      <c r="H85" s="173">
        <v>0</v>
      </c>
      <c r="I85" s="173">
        <v>0</v>
      </c>
      <c r="J85" s="42">
        <v>0.17100000000000001</v>
      </c>
    </row>
    <row r="86" spans="1:10" ht="27.75" customHeight="1" x14ac:dyDescent="0.25">
      <c r="A86" s="138" t="s">
        <v>470</v>
      </c>
      <c r="B86" s="27" t="s">
        <v>814</v>
      </c>
      <c r="C86" s="143">
        <v>0</v>
      </c>
      <c r="D86" s="110">
        <v>-4.4349999999999996</v>
      </c>
      <c r="E86" s="111">
        <v>-0.55600000000000005</v>
      </c>
      <c r="F86" s="112">
        <v>-3.2000000000000001E-2</v>
      </c>
      <c r="G86" s="140">
        <v>0</v>
      </c>
      <c r="H86" s="173">
        <v>0</v>
      </c>
      <c r="I86" s="173">
        <v>0</v>
      </c>
      <c r="J86" s="42">
        <v>0.14299999999999999</v>
      </c>
    </row>
    <row r="87" spans="1:10" ht="27.75" customHeight="1" x14ac:dyDescent="0.25">
      <c r="A87" s="138" t="s">
        <v>471</v>
      </c>
      <c r="B87" s="27" t="s">
        <v>815</v>
      </c>
      <c r="C87" s="143">
        <v>0</v>
      </c>
      <c r="D87" s="110">
        <v>-3.9580000000000002</v>
      </c>
      <c r="E87" s="111">
        <v>-0.43099999999999999</v>
      </c>
      <c r="F87" s="112">
        <v>-2.1000000000000001E-2</v>
      </c>
      <c r="G87" s="140">
        <v>61.51</v>
      </c>
      <c r="H87" s="173">
        <v>0</v>
      </c>
      <c r="I87" s="173">
        <v>0</v>
      </c>
      <c r="J87" s="42">
        <v>0.17199999999999999</v>
      </c>
    </row>
    <row r="88" spans="1:10" ht="27.75" customHeight="1" x14ac:dyDescent="0.25">
      <c r="A88" s="138" t="s">
        <v>661</v>
      </c>
      <c r="B88" s="27" t="s">
        <v>816</v>
      </c>
      <c r="C88" s="143" t="s">
        <v>624</v>
      </c>
      <c r="D88" s="110">
        <v>4.3559999999999999</v>
      </c>
      <c r="E88" s="111">
        <v>0.56399999999999995</v>
      </c>
      <c r="F88" s="112">
        <v>3.4000000000000002E-2</v>
      </c>
      <c r="G88" s="140">
        <v>3.12</v>
      </c>
      <c r="H88" s="173">
        <v>0</v>
      </c>
      <c r="I88" s="173">
        <v>0</v>
      </c>
      <c r="J88" s="173">
        <v>0</v>
      </c>
    </row>
    <row r="89" spans="1:10" ht="27.75" customHeight="1" x14ac:dyDescent="0.25">
      <c r="A89" s="138" t="s">
        <v>687</v>
      </c>
      <c r="B89" s="27" t="s">
        <v>890</v>
      </c>
      <c r="C89" s="143" t="s">
        <v>450</v>
      </c>
      <c r="D89" s="110">
        <v>4.3559999999999999</v>
      </c>
      <c r="E89" s="111">
        <v>0.56399999999999995</v>
      </c>
      <c r="F89" s="112">
        <v>3.4000000000000002E-2</v>
      </c>
      <c r="G89" s="173">
        <v>0</v>
      </c>
      <c r="H89" s="173">
        <v>0</v>
      </c>
      <c r="I89" s="173">
        <v>0</v>
      </c>
      <c r="J89" s="173">
        <v>0</v>
      </c>
    </row>
    <row r="90" spans="1:10" ht="27.75" customHeight="1" x14ac:dyDescent="0.25">
      <c r="A90" s="138" t="s">
        <v>662</v>
      </c>
      <c r="B90" s="27" t="s">
        <v>891</v>
      </c>
      <c r="C90" s="143" t="s">
        <v>623</v>
      </c>
      <c r="D90" s="110">
        <v>4.4109999999999996</v>
      </c>
      <c r="E90" s="111">
        <v>0.57099999999999995</v>
      </c>
      <c r="F90" s="112">
        <v>3.4000000000000002E-2</v>
      </c>
      <c r="G90" s="140">
        <v>4.2300000000000004</v>
      </c>
      <c r="H90" s="173">
        <v>0</v>
      </c>
      <c r="I90" s="173">
        <v>0</v>
      </c>
      <c r="J90" s="173">
        <v>0</v>
      </c>
    </row>
    <row r="91" spans="1:10" ht="27.75" customHeight="1" x14ac:dyDescent="0.25">
      <c r="A91" s="138" t="s">
        <v>663</v>
      </c>
      <c r="B91" s="27" t="s">
        <v>817</v>
      </c>
      <c r="C91" s="143" t="s">
        <v>623</v>
      </c>
      <c r="D91" s="110">
        <v>4.4109999999999996</v>
      </c>
      <c r="E91" s="111">
        <v>0.57099999999999995</v>
      </c>
      <c r="F91" s="112">
        <v>3.4000000000000002E-2</v>
      </c>
      <c r="G91" s="140">
        <v>4.62</v>
      </c>
      <c r="H91" s="173">
        <v>0</v>
      </c>
      <c r="I91" s="173">
        <v>0</v>
      </c>
      <c r="J91" s="173">
        <v>0</v>
      </c>
    </row>
    <row r="92" spans="1:10" ht="27.75" customHeight="1" x14ac:dyDescent="0.25">
      <c r="A92" s="138" t="s">
        <v>664</v>
      </c>
      <c r="B92" s="27" t="s">
        <v>818</v>
      </c>
      <c r="C92" s="143" t="s">
        <v>623</v>
      </c>
      <c r="D92" s="110">
        <v>4.4109999999999996</v>
      </c>
      <c r="E92" s="111">
        <v>0.57099999999999995</v>
      </c>
      <c r="F92" s="112">
        <v>3.4000000000000002E-2</v>
      </c>
      <c r="G92" s="140">
        <v>5.71</v>
      </c>
      <c r="H92" s="173">
        <v>0</v>
      </c>
      <c r="I92" s="173">
        <v>0</v>
      </c>
      <c r="J92" s="173">
        <v>0</v>
      </c>
    </row>
    <row r="93" spans="1:10" ht="27.75" customHeight="1" x14ac:dyDescent="0.25">
      <c r="A93" s="138" t="s">
        <v>665</v>
      </c>
      <c r="B93" s="27" t="s">
        <v>819</v>
      </c>
      <c r="C93" s="143" t="s">
        <v>623</v>
      </c>
      <c r="D93" s="110">
        <v>4.4109999999999996</v>
      </c>
      <c r="E93" s="111">
        <v>0.57099999999999995</v>
      </c>
      <c r="F93" s="112">
        <v>3.4000000000000002E-2</v>
      </c>
      <c r="G93" s="140">
        <v>7.49</v>
      </c>
      <c r="H93" s="173">
        <v>0</v>
      </c>
      <c r="I93" s="173">
        <v>0</v>
      </c>
      <c r="J93" s="173">
        <v>0</v>
      </c>
    </row>
    <row r="94" spans="1:10" ht="27.75" customHeight="1" x14ac:dyDescent="0.25">
      <c r="A94" s="138" t="s">
        <v>666</v>
      </c>
      <c r="B94" s="27" t="s">
        <v>820</v>
      </c>
      <c r="C94" s="143" t="s">
        <v>623</v>
      </c>
      <c r="D94" s="110">
        <v>4.4109999999999996</v>
      </c>
      <c r="E94" s="111">
        <v>0.57099999999999995</v>
      </c>
      <c r="F94" s="112">
        <v>3.4000000000000002E-2</v>
      </c>
      <c r="G94" s="140">
        <v>12.84</v>
      </c>
      <c r="H94" s="173">
        <v>0</v>
      </c>
      <c r="I94" s="173">
        <v>0</v>
      </c>
      <c r="J94" s="173">
        <v>0</v>
      </c>
    </row>
    <row r="95" spans="1:10" ht="27.75" customHeight="1" x14ac:dyDescent="0.25">
      <c r="A95" s="138" t="s">
        <v>472</v>
      </c>
      <c r="B95" s="27" t="s">
        <v>754</v>
      </c>
      <c r="C95" s="143" t="s">
        <v>451</v>
      </c>
      <c r="D95" s="110">
        <v>4.4109999999999996</v>
      </c>
      <c r="E95" s="111">
        <v>0.57099999999999995</v>
      </c>
      <c r="F95" s="112">
        <v>3.4000000000000002E-2</v>
      </c>
      <c r="G95" s="173">
        <v>0</v>
      </c>
      <c r="H95" s="173">
        <v>0</v>
      </c>
      <c r="I95" s="173">
        <v>0</v>
      </c>
      <c r="J95" s="173">
        <v>0</v>
      </c>
    </row>
    <row r="96" spans="1:10" ht="27.75" customHeight="1" x14ac:dyDescent="0.25">
      <c r="A96" s="138" t="s">
        <v>587</v>
      </c>
      <c r="B96" s="27" t="s">
        <v>821</v>
      </c>
      <c r="C96" s="143">
        <v>0</v>
      </c>
      <c r="D96" s="110">
        <v>2.8519999999999999</v>
      </c>
      <c r="E96" s="111">
        <v>0.35099999999999998</v>
      </c>
      <c r="F96" s="112">
        <v>0.02</v>
      </c>
      <c r="G96" s="140">
        <v>5</v>
      </c>
      <c r="H96" s="140">
        <v>2.82</v>
      </c>
      <c r="I96" s="142">
        <v>2.82</v>
      </c>
      <c r="J96" s="42">
        <v>8.8999999999999996E-2</v>
      </c>
    </row>
    <row r="97" spans="1:10" ht="27.75" customHeight="1" x14ac:dyDescent="0.25">
      <c r="A97" s="138" t="s">
        <v>588</v>
      </c>
      <c r="B97" s="27" t="s">
        <v>822</v>
      </c>
      <c r="C97" s="143">
        <v>0</v>
      </c>
      <c r="D97" s="110">
        <v>2.8519999999999999</v>
      </c>
      <c r="E97" s="111">
        <v>0.35099999999999998</v>
      </c>
      <c r="F97" s="112">
        <v>0.02</v>
      </c>
      <c r="G97" s="140">
        <v>20.43</v>
      </c>
      <c r="H97" s="140">
        <v>2.82</v>
      </c>
      <c r="I97" s="142">
        <v>2.82</v>
      </c>
      <c r="J97" s="42">
        <v>8.8999999999999996E-2</v>
      </c>
    </row>
    <row r="98" spans="1:10" ht="27.75" customHeight="1" x14ac:dyDescent="0.25">
      <c r="A98" s="138" t="s">
        <v>589</v>
      </c>
      <c r="B98" s="27" t="s">
        <v>823</v>
      </c>
      <c r="C98" s="143">
        <v>0</v>
      </c>
      <c r="D98" s="110">
        <v>2.8519999999999999</v>
      </c>
      <c r="E98" s="111">
        <v>0.35099999999999998</v>
      </c>
      <c r="F98" s="112">
        <v>0.02</v>
      </c>
      <c r="G98" s="140">
        <v>31.2</v>
      </c>
      <c r="H98" s="140">
        <v>2.82</v>
      </c>
      <c r="I98" s="142">
        <v>2.82</v>
      </c>
      <c r="J98" s="42">
        <v>8.8999999999999996E-2</v>
      </c>
    </row>
    <row r="99" spans="1:10" ht="27.75" customHeight="1" x14ac:dyDescent="0.25">
      <c r="A99" s="138" t="s">
        <v>590</v>
      </c>
      <c r="B99" s="27" t="s">
        <v>824</v>
      </c>
      <c r="C99" s="143">
        <v>0</v>
      </c>
      <c r="D99" s="110">
        <v>2.8519999999999999</v>
      </c>
      <c r="E99" s="111">
        <v>0.35099999999999998</v>
      </c>
      <c r="F99" s="112">
        <v>0.02</v>
      </c>
      <c r="G99" s="140">
        <v>47.3</v>
      </c>
      <c r="H99" s="140">
        <v>2.82</v>
      </c>
      <c r="I99" s="142">
        <v>2.82</v>
      </c>
      <c r="J99" s="42">
        <v>8.8999999999999996E-2</v>
      </c>
    </row>
    <row r="100" spans="1:10" ht="27.75" customHeight="1" x14ac:dyDescent="0.25">
      <c r="A100" s="138" t="s">
        <v>591</v>
      </c>
      <c r="B100" s="27" t="s">
        <v>825</v>
      </c>
      <c r="C100" s="143">
        <v>0</v>
      </c>
      <c r="D100" s="110">
        <v>2.8519999999999999</v>
      </c>
      <c r="E100" s="111">
        <v>0.35099999999999998</v>
      </c>
      <c r="F100" s="112">
        <v>0.02</v>
      </c>
      <c r="G100" s="140">
        <v>87.9</v>
      </c>
      <c r="H100" s="140">
        <v>2.82</v>
      </c>
      <c r="I100" s="142">
        <v>2.82</v>
      </c>
      <c r="J100" s="42">
        <v>8.8999999999999996E-2</v>
      </c>
    </row>
    <row r="101" spans="1:10" ht="27.75" customHeight="1" x14ac:dyDescent="0.25">
      <c r="A101" s="138" t="s">
        <v>592</v>
      </c>
      <c r="B101" s="27" t="s">
        <v>826</v>
      </c>
      <c r="C101" s="143">
        <v>0</v>
      </c>
      <c r="D101" s="110">
        <v>2.742</v>
      </c>
      <c r="E101" s="111">
        <v>0.29899999999999999</v>
      </c>
      <c r="F101" s="112">
        <v>1.4E-2</v>
      </c>
      <c r="G101" s="140">
        <v>5.67</v>
      </c>
      <c r="H101" s="140">
        <v>3.94</v>
      </c>
      <c r="I101" s="142">
        <v>3.94</v>
      </c>
      <c r="J101" s="42">
        <v>8.3000000000000004E-2</v>
      </c>
    </row>
    <row r="102" spans="1:10" ht="27.75" customHeight="1" x14ac:dyDescent="0.25">
      <c r="A102" s="138" t="s">
        <v>593</v>
      </c>
      <c r="B102" s="27" t="s">
        <v>827</v>
      </c>
      <c r="C102" s="143">
        <v>0</v>
      </c>
      <c r="D102" s="110">
        <v>2.742</v>
      </c>
      <c r="E102" s="111">
        <v>0.29899999999999999</v>
      </c>
      <c r="F102" s="112">
        <v>1.4E-2</v>
      </c>
      <c r="G102" s="140">
        <v>28.09</v>
      </c>
      <c r="H102" s="140">
        <v>3.94</v>
      </c>
      <c r="I102" s="142">
        <v>3.94</v>
      </c>
      <c r="J102" s="42">
        <v>8.3000000000000004E-2</v>
      </c>
    </row>
    <row r="103" spans="1:10" ht="27.75" customHeight="1" x14ac:dyDescent="0.25">
      <c r="A103" s="138" t="s">
        <v>594</v>
      </c>
      <c r="B103" s="27" t="s">
        <v>828</v>
      </c>
      <c r="C103" s="143">
        <v>0</v>
      </c>
      <c r="D103" s="110">
        <v>2.742</v>
      </c>
      <c r="E103" s="111">
        <v>0.29899999999999999</v>
      </c>
      <c r="F103" s="112">
        <v>1.4E-2</v>
      </c>
      <c r="G103" s="140">
        <v>43.73</v>
      </c>
      <c r="H103" s="140">
        <v>3.94</v>
      </c>
      <c r="I103" s="142">
        <v>3.94</v>
      </c>
      <c r="J103" s="42">
        <v>8.3000000000000004E-2</v>
      </c>
    </row>
    <row r="104" spans="1:10" ht="27.75" customHeight="1" x14ac:dyDescent="0.25">
      <c r="A104" s="138" t="s">
        <v>595</v>
      </c>
      <c r="B104" s="27" t="s">
        <v>829</v>
      </c>
      <c r="C104" s="143">
        <v>0</v>
      </c>
      <c r="D104" s="110">
        <v>2.742</v>
      </c>
      <c r="E104" s="111">
        <v>0.29899999999999999</v>
      </c>
      <c r="F104" s="112">
        <v>1.4E-2</v>
      </c>
      <c r="G104" s="140">
        <v>67.12</v>
      </c>
      <c r="H104" s="140">
        <v>3.94</v>
      </c>
      <c r="I104" s="142">
        <v>3.94</v>
      </c>
      <c r="J104" s="42">
        <v>8.3000000000000004E-2</v>
      </c>
    </row>
    <row r="105" spans="1:10" ht="27.75" customHeight="1" x14ac:dyDescent="0.25">
      <c r="A105" s="138" t="s">
        <v>596</v>
      </c>
      <c r="B105" s="27" t="s">
        <v>830</v>
      </c>
      <c r="C105" s="143">
        <v>0</v>
      </c>
      <c r="D105" s="110">
        <v>2.742</v>
      </c>
      <c r="E105" s="111">
        <v>0.29899999999999999</v>
      </c>
      <c r="F105" s="112">
        <v>1.4E-2</v>
      </c>
      <c r="G105" s="140">
        <v>126.1</v>
      </c>
      <c r="H105" s="140">
        <v>3.94</v>
      </c>
      <c r="I105" s="142">
        <v>3.94</v>
      </c>
      <c r="J105" s="42">
        <v>8.3000000000000004E-2</v>
      </c>
    </row>
    <row r="106" spans="1:10" ht="27.75" customHeight="1" x14ac:dyDescent="0.25">
      <c r="A106" s="138" t="s">
        <v>597</v>
      </c>
      <c r="B106" s="27" t="s">
        <v>831</v>
      </c>
      <c r="C106" s="143">
        <v>0</v>
      </c>
      <c r="D106" s="110">
        <v>1.7</v>
      </c>
      <c r="E106" s="111">
        <v>0.154</v>
      </c>
      <c r="F106" s="112">
        <v>5.0000000000000001E-3</v>
      </c>
      <c r="G106" s="140">
        <v>58.9</v>
      </c>
      <c r="H106" s="140">
        <v>5.14</v>
      </c>
      <c r="I106" s="142">
        <v>5.14</v>
      </c>
      <c r="J106" s="42">
        <v>4.5999999999999999E-2</v>
      </c>
    </row>
    <row r="107" spans="1:10" ht="27.75" customHeight="1" x14ac:dyDescent="0.25">
      <c r="A107" s="138" t="s">
        <v>598</v>
      </c>
      <c r="B107" s="27" t="s">
        <v>832</v>
      </c>
      <c r="C107" s="143">
        <v>0</v>
      </c>
      <c r="D107" s="110">
        <v>1.7</v>
      </c>
      <c r="E107" s="111">
        <v>0.154</v>
      </c>
      <c r="F107" s="112">
        <v>5.0000000000000001E-3</v>
      </c>
      <c r="G107" s="140">
        <v>216.14</v>
      </c>
      <c r="H107" s="140">
        <v>5.14</v>
      </c>
      <c r="I107" s="142">
        <v>5.14</v>
      </c>
      <c r="J107" s="42">
        <v>4.5999999999999999E-2</v>
      </c>
    </row>
    <row r="108" spans="1:10" ht="27.75" customHeight="1" x14ac:dyDescent="0.25">
      <c r="A108" s="138" t="s">
        <v>599</v>
      </c>
      <c r="B108" s="27" t="s">
        <v>833</v>
      </c>
      <c r="C108" s="143">
        <v>0</v>
      </c>
      <c r="D108" s="110">
        <v>1.7</v>
      </c>
      <c r="E108" s="111">
        <v>0.154</v>
      </c>
      <c r="F108" s="112">
        <v>5.0000000000000001E-3</v>
      </c>
      <c r="G108" s="140">
        <v>519.20000000000005</v>
      </c>
      <c r="H108" s="140">
        <v>5.14</v>
      </c>
      <c r="I108" s="142">
        <v>5.14</v>
      </c>
      <c r="J108" s="42">
        <v>4.5999999999999999E-2</v>
      </c>
    </row>
    <row r="109" spans="1:10" ht="27.75" customHeight="1" x14ac:dyDescent="0.25">
      <c r="A109" s="138" t="s">
        <v>600</v>
      </c>
      <c r="B109" s="27" t="s">
        <v>834</v>
      </c>
      <c r="C109" s="143">
        <v>0</v>
      </c>
      <c r="D109" s="110">
        <v>1.7</v>
      </c>
      <c r="E109" s="111">
        <v>0.154</v>
      </c>
      <c r="F109" s="112">
        <v>5.0000000000000001E-3</v>
      </c>
      <c r="G109" s="140">
        <v>924.72</v>
      </c>
      <c r="H109" s="140">
        <v>5.14</v>
      </c>
      <c r="I109" s="142">
        <v>5.14</v>
      </c>
      <c r="J109" s="42">
        <v>4.5999999999999999E-2</v>
      </c>
    </row>
    <row r="110" spans="1:10" ht="27.75" customHeight="1" x14ac:dyDescent="0.25">
      <c r="A110" s="138" t="s">
        <v>601</v>
      </c>
      <c r="B110" s="27" t="s">
        <v>892</v>
      </c>
      <c r="C110" s="143">
        <v>0</v>
      </c>
      <c r="D110" s="110">
        <v>1.7</v>
      </c>
      <c r="E110" s="111">
        <v>0.154</v>
      </c>
      <c r="F110" s="112">
        <v>5.0000000000000001E-3</v>
      </c>
      <c r="G110" s="140">
        <v>2239.1</v>
      </c>
      <c r="H110" s="140">
        <v>5.14</v>
      </c>
      <c r="I110" s="142">
        <v>5.14</v>
      </c>
      <c r="J110" s="42">
        <v>4.5999999999999999E-2</v>
      </c>
    </row>
    <row r="111" spans="1:10" ht="27.75" customHeight="1" x14ac:dyDescent="0.25">
      <c r="A111" s="138" t="s">
        <v>473</v>
      </c>
      <c r="B111" s="27" t="s">
        <v>893</v>
      </c>
      <c r="C111" s="143" t="s">
        <v>452</v>
      </c>
      <c r="D111" s="113">
        <v>12.054</v>
      </c>
      <c r="E111" s="114">
        <v>1.1060000000000001</v>
      </c>
      <c r="F111" s="112">
        <v>0.45100000000000001</v>
      </c>
      <c r="G111" s="173">
        <v>0</v>
      </c>
      <c r="H111" s="173">
        <v>0</v>
      </c>
      <c r="I111" s="173">
        <v>0</v>
      </c>
      <c r="J111" s="173">
        <v>0</v>
      </c>
    </row>
    <row r="112" spans="1:10" ht="27.75" customHeight="1" x14ac:dyDescent="0.25">
      <c r="A112" s="138" t="s">
        <v>474</v>
      </c>
      <c r="B112" s="27" t="s">
        <v>986</v>
      </c>
      <c r="C112" s="143">
        <v>0</v>
      </c>
      <c r="D112" s="110">
        <v>-4.1079999999999997</v>
      </c>
      <c r="E112" s="111">
        <v>-0.53200000000000003</v>
      </c>
      <c r="F112" s="112">
        <v>-3.2000000000000001E-2</v>
      </c>
      <c r="G112" s="140">
        <v>0</v>
      </c>
      <c r="H112" s="173">
        <v>0</v>
      </c>
      <c r="I112" s="173">
        <v>0</v>
      </c>
      <c r="J112" s="173">
        <v>0</v>
      </c>
    </row>
    <row r="113" spans="1:10" ht="27.75" customHeight="1" x14ac:dyDescent="0.25">
      <c r="A113" s="138" t="s">
        <v>475</v>
      </c>
      <c r="B113" s="27" t="s">
        <v>987</v>
      </c>
      <c r="C113" s="143">
        <v>0</v>
      </c>
      <c r="D113" s="110">
        <v>-3.8490000000000002</v>
      </c>
      <c r="E113" s="111">
        <v>-0.48299999999999998</v>
      </c>
      <c r="F113" s="112">
        <v>-2.8000000000000001E-2</v>
      </c>
      <c r="G113" s="140">
        <v>0</v>
      </c>
      <c r="H113" s="173">
        <v>0</v>
      </c>
      <c r="I113" s="173">
        <v>0</v>
      </c>
      <c r="J113" s="173">
        <v>0</v>
      </c>
    </row>
    <row r="114" spans="1:10" ht="27.75" customHeight="1" x14ac:dyDescent="0.25">
      <c r="A114" s="138" t="s">
        <v>476</v>
      </c>
      <c r="B114" s="27" t="s">
        <v>894</v>
      </c>
      <c r="C114" s="143">
        <v>0</v>
      </c>
      <c r="D114" s="110">
        <v>-4.1079999999999997</v>
      </c>
      <c r="E114" s="111">
        <v>-0.53200000000000003</v>
      </c>
      <c r="F114" s="112">
        <v>-3.2000000000000001E-2</v>
      </c>
      <c r="G114" s="140">
        <v>0</v>
      </c>
      <c r="H114" s="173">
        <v>0</v>
      </c>
      <c r="I114" s="173">
        <v>0</v>
      </c>
      <c r="J114" s="42">
        <v>0.14899999999999999</v>
      </c>
    </row>
    <row r="115" spans="1:10" ht="27.75" customHeight="1" x14ac:dyDescent="0.25">
      <c r="A115" s="138" t="s">
        <v>477</v>
      </c>
      <c r="B115" s="27" t="s">
        <v>895</v>
      </c>
      <c r="C115" s="143">
        <v>0</v>
      </c>
      <c r="D115" s="110">
        <v>-3.8490000000000002</v>
      </c>
      <c r="E115" s="111">
        <v>-0.48299999999999998</v>
      </c>
      <c r="F115" s="112">
        <v>-2.8000000000000001E-2</v>
      </c>
      <c r="G115" s="140">
        <v>0</v>
      </c>
      <c r="H115" s="173">
        <v>0</v>
      </c>
      <c r="I115" s="173">
        <v>0</v>
      </c>
      <c r="J115" s="42">
        <v>0.124</v>
      </c>
    </row>
    <row r="116" spans="1:10" ht="27.75" customHeight="1" x14ac:dyDescent="0.25">
      <c r="A116" s="138" t="s">
        <v>478</v>
      </c>
      <c r="B116" s="27" t="s">
        <v>835</v>
      </c>
      <c r="C116" s="143">
        <v>0</v>
      </c>
      <c r="D116" s="110">
        <v>-3.4350000000000001</v>
      </c>
      <c r="E116" s="111">
        <v>-0.374</v>
      </c>
      <c r="F116" s="112">
        <v>-1.7999999999999999E-2</v>
      </c>
      <c r="G116" s="140">
        <v>53.38</v>
      </c>
      <c r="H116" s="173">
        <v>0</v>
      </c>
      <c r="I116" s="173">
        <v>0</v>
      </c>
      <c r="J116" s="42">
        <v>0.15</v>
      </c>
    </row>
    <row r="117" spans="1:10" ht="27.75" customHeight="1" x14ac:dyDescent="0.25">
      <c r="A117" s="138" t="s">
        <v>667</v>
      </c>
      <c r="B117" s="27" t="s">
        <v>896</v>
      </c>
      <c r="C117" s="143" t="s">
        <v>624</v>
      </c>
      <c r="D117" s="110">
        <v>4.0679999999999996</v>
      </c>
      <c r="E117" s="111">
        <v>0.52700000000000002</v>
      </c>
      <c r="F117" s="112">
        <v>3.2000000000000001E-2</v>
      </c>
      <c r="G117" s="140">
        <v>2.92</v>
      </c>
      <c r="H117" s="173">
        <v>0</v>
      </c>
      <c r="I117" s="173">
        <v>0</v>
      </c>
      <c r="J117" s="173">
        <v>0</v>
      </c>
    </row>
    <row r="118" spans="1:10" ht="27.75" customHeight="1" x14ac:dyDescent="0.25">
      <c r="A118" s="138" t="s">
        <v>688</v>
      </c>
      <c r="B118" s="27" t="s">
        <v>897</v>
      </c>
      <c r="C118" s="143" t="s">
        <v>450</v>
      </c>
      <c r="D118" s="110">
        <v>4.0679999999999996</v>
      </c>
      <c r="E118" s="111">
        <v>0.52700000000000002</v>
      </c>
      <c r="F118" s="112">
        <v>3.2000000000000001E-2</v>
      </c>
      <c r="G118" s="173">
        <v>0</v>
      </c>
      <c r="H118" s="173">
        <v>0</v>
      </c>
      <c r="I118" s="173">
        <v>0</v>
      </c>
      <c r="J118" s="173">
        <v>0</v>
      </c>
    </row>
    <row r="119" spans="1:10" ht="27.75" customHeight="1" x14ac:dyDescent="0.25">
      <c r="A119" s="138" t="s">
        <v>668</v>
      </c>
      <c r="B119" s="27" t="s">
        <v>898</v>
      </c>
      <c r="C119" s="143" t="s">
        <v>623</v>
      </c>
      <c r="D119" s="110">
        <v>4.12</v>
      </c>
      <c r="E119" s="111">
        <v>0.53300000000000003</v>
      </c>
      <c r="F119" s="112">
        <v>3.2000000000000001E-2</v>
      </c>
      <c r="G119" s="140">
        <v>3.95</v>
      </c>
      <c r="H119" s="173">
        <v>0</v>
      </c>
      <c r="I119" s="173">
        <v>0</v>
      </c>
      <c r="J119" s="173">
        <v>0</v>
      </c>
    </row>
    <row r="120" spans="1:10" ht="27.75" customHeight="1" x14ac:dyDescent="0.25">
      <c r="A120" s="138" t="s">
        <v>669</v>
      </c>
      <c r="B120" s="27" t="s">
        <v>899</v>
      </c>
      <c r="C120" s="143" t="s">
        <v>623</v>
      </c>
      <c r="D120" s="110">
        <v>4.12</v>
      </c>
      <c r="E120" s="111">
        <v>0.53300000000000003</v>
      </c>
      <c r="F120" s="112">
        <v>3.2000000000000001E-2</v>
      </c>
      <c r="G120" s="140">
        <v>4.3099999999999996</v>
      </c>
      <c r="H120" s="173">
        <v>0</v>
      </c>
      <c r="I120" s="173">
        <v>0</v>
      </c>
      <c r="J120" s="173">
        <v>0</v>
      </c>
    </row>
    <row r="121" spans="1:10" ht="27.75" customHeight="1" x14ac:dyDescent="0.25">
      <c r="A121" s="138" t="s">
        <v>670</v>
      </c>
      <c r="B121" s="27" t="s">
        <v>900</v>
      </c>
      <c r="C121" s="143" t="s">
        <v>623</v>
      </c>
      <c r="D121" s="110">
        <v>4.12</v>
      </c>
      <c r="E121" s="111">
        <v>0.53300000000000003</v>
      </c>
      <c r="F121" s="112">
        <v>3.2000000000000001E-2</v>
      </c>
      <c r="G121" s="140">
        <v>5.33</v>
      </c>
      <c r="H121" s="173">
        <v>0</v>
      </c>
      <c r="I121" s="173">
        <v>0</v>
      </c>
      <c r="J121" s="173">
        <v>0</v>
      </c>
    </row>
    <row r="122" spans="1:10" ht="27.75" customHeight="1" x14ac:dyDescent="0.25">
      <c r="A122" s="138" t="s">
        <v>671</v>
      </c>
      <c r="B122" s="27" t="s">
        <v>901</v>
      </c>
      <c r="C122" s="143" t="s">
        <v>623</v>
      </c>
      <c r="D122" s="110">
        <v>4.12</v>
      </c>
      <c r="E122" s="111">
        <v>0.53300000000000003</v>
      </c>
      <c r="F122" s="112">
        <v>3.2000000000000001E-2</v>
      </c>
      <c r="G122" s="140">
        <v>7</v>
      </c>
      <c r="H122" s="173">
        <v>0</v>
      </c>
      <c r="I122" s="173">
        <v>0</v>
      </c>
      <c r="J122" s="173">
        <v>0</v>
      </c>
    </row>
    <row r="123" spans="1:10" ht="27.75" customHeight="1" x14ac:dyDescent="0.25">
      <c r="A123" s="138" t="s">
        <v>672</v>
      </c>
      <c r="B123" s="27" t="s">
        <v>902</v>
      </c>
      <c r="C123" s="143" t="s">
        <v>623</v>
      </c>
      <c r="D123" s="110">
        <v>4.12</v>
      </c>
      <c r="E123" s="111">
        <v>0.53300000000000003</v>
      </c>
      <c r="F123" s="112">
        <v>3.2000000000000001E-2</v>
      </c>
      <c r="G123" s="140">
        <v>11.99</v>
      </c>
      <c r="H123" s="173">
        <v>0</v>
      </c>
      <c r="I123" s="173">
        <v>0</v>
      </c>
      <c r="J123" s="173">
        <v>0</v>
      </c>
    </row>
    <row r="124" spans="1:10" ht="27.75" customHeight="1" x14ac:dyDescent="0.25">
      <c r="A124" s="138" t="s">
        <v>479</v>
      </c>
      <c r="B124" s="27" t="s">
        <v>903</v>
      </c>
      <c r="C124" s="143" t="s">
        <v>451</v>
      </c>
      <c r="D124" s="110">
        <v>4.12</v>
      </c>
      <c r="E124" s="111">
        <v>0.53300000000000003</v>
      </c>
      <c r="F124" s="112">
        <v>3.2000000000000001E-2</v>
      </c>
      <c r="G124" s="173">
        <v>0</v>
      </c>
      <c r="H124" s="173">
        <v>0</v>
      </c>
      <c r="I124" s="173">
        <v>0</v>
      </c>
      <c r="J124" s="173">
        <v>0</v>
      </c>
    </row>
    <row r="125" spans="1:10" ht="27.75" customHeight="1" x14ac:dyDescent="0.25">
      <c r="A125" s="138" t="s">
        <v>572</v>
      </c>
      <c r="B125" s="27" t="s">
        <v>904</v>
      </c>
      <c r="C125" s="143">
        <v>0</v>
      </c>
      <c r="D125" s="110">
        <v>2.6629999999999998</v>
      </c>
      <c r="E125" s="111">
        <v>0.32800000000000001</v>
      </c>
      <c r="F125" s="112">
        <v>1.9E-2</v>
      </c>
      <c r="G125" s="140">
        <v>4.67</v>
      </c>
      <c r="H125" s="140">
        <v>2.63</v>
      </c>
      <c r="I125" s="142">
        <v>2.63</v>
      </c>
      <c r="J125" s="42">
        <v>8.3000000000000004E-2</v>
      </c>
    </row>
    <row r="126" spans="1:10" ht="27.75" customHeight="1" x14ac:dyDescent="0.25">
      <c r="A126" s="138" t="s">
        <v>573</v>
      </c>
      <c r="B126" s="27" t="s">
        <v>905</v>
      </c>
      <c r="C126" s="143">
        <v>0</v>
      </c>
      <c r="D126" s="110">
        <v>2.6629999999999998</v>
      </c>
      <c r="E126" s="111">
        <v>0.32800000000000001</v>
      </c>
      <c r="F126" s="112">
        <v>1.9E-2</v>
      </c>
      <c r="G126" s="140">
        <v>19.079999999999998</v>
      </c>
      <c r="H126" s="140">
        <v>2.63</v>
      </c>
      <c r="I126" s="142">
        <v>2.63</v>
      </c>
      <c r="J126" s="42">
        <v>8.3000000000000004E-2</v>
      </c>
    </row>
    <row r="127" spans="1:10" ht="27.75" customHeight="1" x14ac:dyDescent="0.25">
      <c r="A127" s="138" t="s">
        <v>574</v>
      </c>
      <c r="B127" s="27" t="s">
        <v>906</v>
      </c>
      <c r="C127" s="143">
        <v>0</v>
      </c>
      <c r="D127" s="110">
        <v>2.6629999999999998</v>
      </c>
      <c r="E127" s="111">
        <v>0.32800000000000001</v>
      </c>
      <c r="F127" s="112">
        <v>1.9E-2</v>
      </c>
      <c r="G127" s="140">
        <v>29.14</v>
      </c>
      <c r="H127" s="140">
        <v>2.63</v>
      </c>
      <c r="I127" s="142">
        <v>2.63</v>
      </c>
      <c r="J127" s="42">
        <v>8.3000000000000004E-2</v>
      </c>
    </row>
    <row r="128" spans="1:10" ht="27.75" customHeight="1" x14ac:dyDescent="0.25">
      <c r="A128" s="138" t="s">
        <v>575</v>
      </c>
      <c r="B128" s="27" t="s">
        <v>907</v>
      </c>
      <c r="C128" s="143">
        <v>0</v>
      </c>
      <c r="D128" s="110">
        <v>2.6629999999999998</v>
      </c>
      <c r="E128" s="111">
        <v>0.32800000000000001</v>
      </c>
      <c r="F128" s="112">
        <v>1.9E-2</v>
      </c>
      <c r="G128" s="140">
        <v>44.18</v>
      </c>
      <c r="H128" s="140">
        <v>2.63</v>
      </c>
      <c r="I128" s="142">
        <v>2.63</v>
      </c>
      <c r="J128" s="42">
        <v>8.3000000000000004E-2</v>
      </c>
    </row>
    <row r="129" spans="1:10" ht="27.75" customHeight="1" x14ac:dyDescent="0.25">
      <c r="A129" s="138" t="s">
        <v>576</v>
      </c>
      <c r="B129" s="27" t="s">
        <v>908</v>
      </c>
      <c r="C129" s="143">
        <v>0</v>
      </c>
      <c r="D129" s="110">
        <v>2.6629999999999998</v>
      </c>
      <c r="E129" s="111">
        <v>0.32800000000000001</v>
      </c>
      <c r="F129" s="112">
        <v>1.9E-2</v>
      </c>
      <c r="G129" s="140">
        <v>82.09</v>
      </c>
      <c r="H129" s="140">
        <v>2.63</v>
      </c>
      <c r="I129" s="142">
        <v>2.63</v>
      </c>
      <c r="J129" s="42">
        <v>8.3000000000000004E-2</v>
      </c>
    </row>
    <row r="130" spans="1:10" ht="27.75" customHeight="1" x14ac:dyDescent="0.25">
      <c r="A130" s="138" t="s">
        <v>577</v>
      </c>
      <c r="B130" s="27" t="s">
        <v>909</v>
      </c>
      <c r="C130" s="143">
        <v>0</v>
      </c>
      <c r="D130" s="110">
        <v>2.5609999999999999</v>
      </c>
      <c r="E130" s="111">
        <v>0.27900000000000003</v>
      </c>
      <c r="F130" s="112">
        <v>1.2999999999999999E-2</v>
      </c>
      <c r="G130" s="140">
        <v>5.3</v>
      </c>
      <c r="H130" s="140">
        <v>3.68</v>
      </c>
      <c r="I130" s="142">
        <v>3.68</v>
      </c>
      <c r="J130" s="42">
        <v>7.6999999999999999E-2</v>
      </c>
    </row>
    <row r="131" spans="1:10" ht="27.75" customHeight="1" x14ac:dyDescent="0.25">
      <c r="A131" s="138" t="s">
        <v>578</v>
      </c>
      <c r="B131" s="27" t="s">
        <v>910</v>
      </c>
      <c r="C131" s="143">
        <v>0</v>
      </c>
      <c r="D131" s="110">
        <v>2.5609999999999999</v>
      </c>
      <c r="E131" s="111">
        <v>0.27900000000000003</v>
      </c>
      <c r="F131" s="112">
        <v>1.2999999999999999E-2</v>
      </c>
      <c r="G131" s="140">
        <v>26.23</v>
      </c>
      <c r="H131" s="140">
        <v>3.68</v>
      </c>
      <c r="I131" s="142">
        <v>3.68</v>
      </c>
      <c r="J131" s="42">
        <v>7.6999999999999999E-2</v>
      </c>
    </row>
    <row r="132" spans="1:10" ht="27.75" customHeight="1" x14ac:dyDescent="0.25">
      <c r="A132" s="138" t="s">
        <v>579</v>
      </c>
      <c r="B132" s="27" t="s">
        <v>911</v>
      </c>
      <c r="C132" s="143">
        <v>0</v>
      </c>
      <c r="D132" s="110">
        <v>2.5609999999999999</v>
      </c>
      <c r="E132" s="111">
        <v>0.27900000000000003</v>
      </c>
      <c r="F132" s="112">
        <v>1.2999999999999999E-2</v>
      </c>
      <c r="G132" s="140">
        <v>40.840000000000003</v>
      </c>
      <c r="H132" s="140">
        <v>3.68</v>
      </c>
      <c r="I132" s="142">
        <v>3.68</v>
      </c>
      <c r="J132" s="42">
        <v>7.6999999999999999E-2</v>
      </c>
    </row>
    <row r="133" spans="1:10" ht="27.75" customHeight="1" x14ac:dyDescent="0.25">
      <c r="A133" s="138" t="s">
        <v>580</v>
      </c>
      <c r="B133" s="27" t="s">
        <v>912</v>
      </c>
      <c r="C133" s="143">
        <v>0</v>
      </c>
      <c r="D133" s="110">
        <v>2.5609999999999999</v>
      </c>
      <c r="E133" s="111">
        <v>0.27900000000000003</v>
      </c>
      <c r="F133" s="112">
        <v>1.2999999999999999E-2</v>
      </c>
      <c r="G133" s="140">
        <v>62.69</v>
      </c>
      <c r="H133" s="140">
        <v>3.68</v>
      </c>
      <c r="I133" s="142">
        <v>3.68</v>
      </c>
      <c r="J133" s="42">
        <v>7.6999999999999999E-2</v>
      </c>
    </row>
    <row r="134" spans="1:10" ht="27.75" customHeight="1" x14ac:dyDescent="0.25">
      <c r="A134" s="138" t="s">
        <v>581</v>
      </c>
      <c r="B134" s="27" t="s">
        <v>913</v>
      </c>
      <c r="C134" s="143">
        <v>0</v>
      </c>
      <c r="D134" s="110">
        <v>2.5609999999999999</v>
      </c>
      <c r="E134" s="111">
        <v>0.27900000000000003</v>
      </c>
      <c r="F134" s="112">
        <v>1.2999999999999999E-2</v>
      </c>
      <c r="G134" s="140">
        <v>117.77</v>
      </c>
      <c r="H134" s="140">
        <v>3.68</v>
      </c>
      <c r="I134" s="142">
        <v>3.68</v>
      </c>
      <c r="J134" s="42">
        <v>7.6999999999999999E-2</v>
      </c>
    </row>
    <row r="135" spans="1:10" ht="27.75" customHeight="1" x14ac:dyDescent="0.25">
      <c r="A135" s="138" t="s">
        <v>582</v>
      </c>
      <c r="B135" s="27" t="s">
        <v>914</v>
      </c>
      <c r="C135" s="143">
        <v>0</v>
      </c>
      <c r="D135" s="110">
        <v>1.5880000000000001</v>
      </c>
      <c r="E135" s="111">
        <v>0.14399999999999999</v>
      </c>
      <c r="F135" s="112">
        <v>5.0000000000000001E-3</v>
      </c>
      <c r="G135" s="140">
        <v>55.01</v>
      </c>
      <c r="H135" s="140">
        <v>4.8</v>
      </c>
      <c r="I135" s="142">
        <v>4.8</v>
      </c>
      <c r="J135" s="42">
        <v>4.2999999999999997E-2</v>
      </c>
    </row>
    <row r="136" spans="1:10" ht="27.75" customHeight="1" x14ac:dyDescent="0.25">
      <c r="A136" s="138" t="s">
        <v>583</v>
      </c>
      <c r="B136" s="27" t="s">
        <v>915</v>
      </c>
      <c r="C136" s="143">
        <v>0</v>
      </c>
      <c r="D136" s="110">
        <v>1.5880000000000001</v>
      </c>
      <c r="E136" s="111">
        <v>0.14399999999999999</v>
      </c>
      <c r="F136" s="112">
        <v>5.0000000000000001E-3</v>
      </c>
      <c r="G136" s="140">
        <v>201.85</v>
      </c>
      <c r="H136" s="140">
        <v>4.8</v>
      </c>
      <c r="I136" s="142">
        <v>4.8</v>
      </c>
      <c r="J136" s="42">
        <v>4.2999999999999997E-2</v>
      </c>
    </row>
    <row r="137" spans="1:10" ht="27.75" customHeight="1" x14ac:dyDescent="0.25">
      <c r="A137" s="138" t="s">
        <v>584</v>
      </c>
      <c r="B137" s="27" t="s">
        <v>916</v>
      </c>
      <c r="C137" s="143">
        <v>0</v>
      </c>
      <c r="D137" s="110">
        <v>1.5880000000000001</v>
      </c>
      <c r="E137" s="111">
        <v>0.14399999999999999</v>
      </c>
      <c r="F137" s="112">
        <v>5.0000000000000001E-3</v>
      </c>
      <c r="G137" s="140">
        <v>484.88</v>
      </c>
      <c r="H137" s="140">
        <v>4.8</v>
      </c>
      <c r="I137" s="142">
        <v>4.8</v>
      </c>
      <c r="J137" s="42">
        <v>4.2999999999999997E-2</v>
      </c>
    </row>
    <row r="138" spans="1:10" ht="27.75" customHeight="1" x14ac:dyDescent="0.25">
      <c r="A138" s="138" t="s">
        <v>585</v>
      </c>
      <c r="B138" s="27" t="s">
        <v>917</v>
      </c>
      <c r="C138" s="143">
        <v>0</v>
      </c>
      <c r="D138" s="110">
        <v>1.5880000000000001</v>
      </c>
      <c r="E138" s="111">
        <v>0.14399999999999999</v>
      </c>
      <c r="F138" s="112">
        <v>5.0000000000000001E-3</v>
      </c>
      <c r="G138" s="140">
        <v>863.61</v>
      </c>
      <c r="H138" s="140">
        <v>4.8</v>
      </c>
      <c r="I138" s="142">
        <v>4.8</v>
      </c>
      <c r="J138" s="42">
        <v>4.2999999999999997E-2</v>
      </c>
    </row>
    <row r="139" spans="1:10" ht="27.75" customHeight="1" x14ac:dyDescent="0.25">
      <c r="A139" s="138" t="s">
        <v>586</v>
      </c>
      <c r="B139" s="27" t="s">
        <v>918</v>
      </c>
      <c r="C139" s="143">
        <v>0</v>
      </c>
      <c r="D139" s="110">
        <v>1.5880000000000001</v>
      </c>
      <c r="E139" s="111">
        <v>0.14399999999999999</v>
      </c>
      <c r="F139" s="112">
        <v>5.0000000000000001E-3</v>
      </c>
      <c r="G139" s="140">
        <v>2091.12</v>
      </c>
      <c r="H139" s="140">
        <v>4.8</v>
      </c>
      <c r="I139" s="142">
        <v>4.8</v>
      </c>
      <c r="J139" s="42">
        <v>4.2999999999999997E-2</v>
      </c>
    </row>
    <row r="140" spans="1:10" ht="27.75" customHeight="1" x14ac:dyDescent="0.25">
      <c r="A140" s="138" t="s">
        <v>480</v>
      </c>
      <c r="B140" s="27" t="s">
        <v>919</v>
      </c>
      <c r="C140" s="143" t="s">
        <v>452</v>
      </c>
      <c r="D140" s="113">
        <v>11.257999999999999</v>
      </c>
      <c r="E140" s="114">
        <v>1.0329999999999999</v>
      </c>
      <c r="F140" s="112">
        <v>0.42099999999999999</v>
      </c>
      <c r="G140" s="173">
        <v>0</v>
      </c>
      <c r="H140" s="173">
        <v>0</v>
      </c>
      <c r="I140" s="173">
        <v>0</v>
      </c>
      <c r="J140" s="173">
        <v>0</v>
      </c>
    </row>
    <row r="141" spans="1:10" ht="27.75" customHeight="1" x14ac:dyDescent="0.25">
      <c r="A141" s="138" t="s">
        <v>481</v>
      </c>
      <c r="B141" s="27" t="s">
        <v>920</v>
      </c>
      <c r="C141" s="143">
        <v>0</v>
      </c>
      <c r="D141" s="110">
        <v>-3.8359999999999999</v>
      </c>
      <c r="E141" s="111">
        <v>-0.496</v>
      </c>
      <c r="F141" s="112">
        <v>-0.03</v>
      </c>
      <c r="G141" s="140">
        <v>0</v>
      </c>
      <c r="H141" s="173">
        <v>0</v>
      </c>
      <c r="I141" s="173">
        <v>0</v>
      </c>
      <c r="J141" s="173">
        <v>0</v>
      </c>
    </row>
    <row r="142" spans="1:10" ht="27.75" customHeight="1" x14ac:dyDescent="0.25">
      <c r="A142" s="138" t="s">
        <v>482</v>
      </c>
      <c r="B142" s="27" t="s">
        <v>921</v>
      </c>
      <c r="C142" s="143">
        <v>0</v>
      </c>
      <c r="D142" s="110">
        <v>-3.5939999999999999</v>
      </c>
      <c r="E142" s="111">
        <v>-0.45100000000000001</v>
      </c>
      <c r="F142" s="112">
        <v>-2.5999999999999999E-2</v>
      </c>
      <c r="G142" s="140">
        <v>0</v>
      </c>
      <c r="H142" s="173">
        <v>0</v>
      </c>
      <c r="I142" s="173">
        <v>0</v>
      </c>
      <c r="J142" s="173">
        <v>0</v>
      </c>
    </row>
    <row r="143" spans="1:10" ht="27.75" customHeight="1" x14ac:dyDescent="0.25">
      <c r="A143" s="138" t="s">
        <v>483</v>
      </c>
      <c r="B143" s="27" t="s">
        <v>922</v>
      </c>
      <c r="C143" s="143">
        <v>0</v>
      </c>
      <c r="D143" s="110">
        <v>-3.8359999999999999</v>
      </c>
      <c r="E143" s="111">
        <v>-0.496</v>
      </c>
      <c r="F143" s="112">
        <v>-0.03</v>
      </c>
      <c r="G143" s="140">
        <v>0</v>
      </c>
      <c r="H143" s="173">
        <v>0</v>
      </c>
      <c r="I143" s="173">
        <v>0</v>
      </c>
      <c r="J143" s="42">
        <v>0.13900000000000001</v>
      </c>
    </row>
    <row r="144" spans="1:10" ht="27.75" customHeight="1" x14ac:dyDescent="0.25">
      <c r="A144" s="138" t="s">
        <v>484</v>
      </c>
      <c r="B144" s="27" t="s">
        <v>923</v>
      </c>
      <c r="C144" s="143">
        <v>0</v>
      </c>
      <c r="D144" s="110">
        <v>-3.5939999999999999</v>
      </c>
      <c r="E144" s="111">
        <v>-0.45100000000000001</v>
      </c>
      <c r="F144" s="112">
        <v>-2.5999999999999999E-2</v>
      </c>
      <c r="G144" s="140">
        <v>0</v>
      </c>
      <c r="H144" s="173">
        <v>0</v>
      </c>
      <c r="I144" s="173">
        <v>0</v>
      </c>
      <c r="J144" s="42">
        <v>0.11600000000000001</v>
      </c>
    </row>
    <row r="145" spans="1:10" ht="27.75" customHeight="1" x14ac:dyDescent="0.25">
      <c r="A145" s="138" t="s">
        <v>485</v>
      </c>
      <c r="B145" s="27" t="s">
        <v>924</v>
      </c>
      <c r="C145" s="143">
        <v>0</v>
      </c>
      <c r="D145" s="110">
        <v>-3.2080000000000002</v>
      </c>
      <c r="E145" s="111">
        <v>-0.34899999999999998</v>
      </c>
      <c r="F145" s="112">
        <v>-1.7000000000000001E-2</v>
      </c>
      <c r="G145" s="140">
        <v>49.86</v>
      </c>
      <c r="H145" s="173">
        <v>0</v>
      </c>
      <c r="I145" s="173">
        <v>0</v>
      </c>
      <c r="J145" s="42">
        <v>0.14000000000000001</v>
      </c>
    </row>
    <row r="146" spans="1:10" ht="27.75" customHeight="1" x14ac:dyDescent="0.25">
      <c r="A146" s="138" t="s">
        <v>673</v>
      </c>
      <c r="B146" s="27" t="s">
        <v>925</v>
      </c>
      <c r="C146" s="143" t="s">
        <v>624</v>
      </c>
      <c r="D146" s="110">
        <v>3.0270000000000001</v>
      </c>
      <c r="E146" s="111">
        <v>0.39200000000000002</v>
      </c>
      <c r="F146" s="112">
        <v>2.3E-2</v>
      </c>
      <c r="G146" s="140">
        <v>2.17</v>
      </c>
      <c r="H146" s="173">
        <v>0</v>
      </c>
      <c r="I146" s="173">
        <v>0</v>
      </c>
      <c r="J146" s="173">
        <v>0</v>
      </c>
    </row>
    <row r="147" spans="1:10" ht="27.75" customHeight="1" x14ac:dyDescent="0.25">
      <c r="A147" s="138" t="s">
        <v>689</v>
      </c>
      <c r="B147" s="27" t="s">
        <v>926</v>
      </c>
      <c r="C147" s="143" t="s">
        <v>450</v>
      </c>
      <c r="D147" s="110">
        <v>3.0270000000000001</v>
      </c>
      <c r="E147" s="111">
        <v>0.39200000000000002</v>
      </c>
      <c r="F147" s="112">
        <v>2.3E-2</v>
      </c>
      <c r="G147" s="173">
        <v>0</v>
      </c>
      <c r="H147" s="173">
        <v>0</v>
      </c>
      <c r="I147" s="173">
        <v>0</v>
      </c>
      <c r="J147" s="173">
        <v>0</v>
      </c>
    </row>
    <row r="148" spans="1:10" ht="27.75" customHeight="1" x14ac:dyDescent="0.25">
      <c r="A148" s="138" t="s">
        <v>674</v>
      </c>
      <c r="B148" s="27" t="s">
        <v>927</v>
      </c>
      <c r="C148" s="143" t="s">
        <v>623</v>
      </c>
      <c r="D148" s="110">
        <v>3.0649999999999999</v>
      </c>
      <c r="E148" s="111">
        <v>0.39700000000000002</v>
      </c>
      <c r="F148" s="112">
        <v>2.4E-2</v>
      </c>
      <c r="G148" s="140">
        <v>2.94</v>
      </c>
      <c r="H148" s="173">
        <v>0</v>
      </c>
      <c r="I148" s="173">
        <v>0</v>
      </c>
      <c r="J148" s="173">
        <v>0</v>
      </c>
    </row>
    <row r="149" spans="1:10" ht="27.75" customHeight="1" x14ac:dyDescent="0.25">
      <c r="A149" s="138" t="s">
        <v>675</v>
      </c>
      <c r="B149" s="27" t="s">
        <v>928</v>
      </c>
      <c r="C149" s="143" t="s">
        <v>623</v>
      </c>
      <c r="D149" s="110">
        <v>3.0649999999999999</v>
      </c>
      <c r="E149" s="111">
        <v>0.39700000000000002</v>
      </c>
      <c r="F149" s="112">
        <v>2.4E-2</v>
      </c>
      <c r="G149" s="140">
        <v>3.21</v>
      </c>
      <c r="H149" s="173">
        <v>0</v>
      </c>
      <c r="I149" s="173">
        <v>0</v>
      </c>
      <c r="J149" s="173">
        <v>0</v>
      </c>
    </row>
    <row r="150" spans="1:10" ht="27.75" customHeight="1" x14ac:dyDescent="0.25">
      <c r="A150" s="138" t="s">
        <v>676</v>
      </c>
      <c r="B150" s="27" t="s">
        <v>929</v>
      </c>
      <c r="C150" s="143" t="s">
        <v>623</v>
      </c>
      <c r="D150" s="110">
        <v>3.0649999999999999</v>
      </c>
      <c r="E150" s="111">
        <v>0.39700000000000002</v>
      </c>
      <c r="F150" s="112">
        <v>2.4E-2</v>
      </c>
      <c r="G150" s="140">
        <v>3.97</v>
      </c>
      <c r="H150" s="173">
        <v>0</v>
      </c>
      <c r="I150" s="173">
        <v>0</v>
      </c>
      <c r="J150" s="173">
        <v>0</v>
      </c>
    </row>
    <row r="151" spans="1:10" ht="27.75" customHeight="1" x14ac:dyDescent="0.25">
      <c r="A151" s="138" t="s">
        <v>677</v>
      </c>
      <c r="B151" s="27" t="s">
        <v>930</v>
      </c>
      <c r="C151" s="143" t="s">
        <v>623</v>
      </c>
      <c r="D151" s="110">
        <v>3.0649999999999999</v>
      </c>
      <c r="E151" s="111">
        <v>0.39700000000000002</v>
      </c>
      <c r="F151" s="112">
        <v>2.4E-2</v>
      </c>
      <c r="G151" s="140">
        <v>5.21</v>
      </c>
      <c r="H151" s="173">
        <v>0</v>
      </c>
      <c r="I151" s="173">
        <v>0</v>
      </c>
      <c r="J151" s="173">
        <v>0</v>
      </c>
    </row>
    <row r="152" spans="1:10" ht="27.75" customHeight="1" x14ac:dyDescent="0.25">
      <c r="A152" s="138" t="s">
        <v>678</v>
      </c>
      <c r="B152" s="27" t="s">
        <v>931</v>
      </c>
      <c r="C152" s="143" t="s">
        <v>623</v>
      </c>
      <c r="D152" s="110">
        <v>3.0649999999999999</v>
      </c>
      <c r="E152" s="111">
        <v>0.39700000000000002</v>
      </c>
      <c r="F152" s="112">
        <v>2.4E-2</v>
      </c>
      <c r="G152" s="140">
        <v>8.92</v>
      </c>
      <c r="H152" s="173">
        <v>0</v>
      </c>
      <c r="I152" s="173">
        <v>0</v>
      </c>
      <c r="J152" s="173">
        <v>0</v>
      </c>
    </row>
    <row r="153" spans="1:10" ht="27.75" customHeight="1" x14ac:dyDescent="0.25">
      <c r="A153" s="138" t="s">
        <v>486</v>
      </c>
      <c r="B153" s="27" t="s">
        <v>932</v>
      </c>
      <c r="C153" s="143" t="s">
        <v>451</v>
      </c>
      <c r="D153" s="110">
        <v>3.0649999999999999</v>
      </c>
      <c r="E153" s="111">
        <v>0.39700000000000002</v>
      </c>
      <c r="F153" s="112">
        <v>2.4E-2</v>
      </c>
      <c r="G153" s="173">
        <v>0</v>
      </c>
      <c r="H153" s="173">
        <v>0</v>
      </c>
      <c r="I153" s="173">
        <v>0</v>
      </c>
      <c r="J153" s="173">
        <v>0</v>
      </c>
    </row>
    <row r="154" spans="1:10" ht="27.75" customHeight="1" x14ac:dyDescent="0.25">
      <c r="A154" s="138" t="s">
        <v>557</v>
      </c>
      <c r="B154" s="27" t="s">
        <v>933</v>
      </c>
      <c r="C154" s="143">
        <v>0</v>
      </c>
      <c r="D154" s="110">
        <v>1.982</v>
      </c>
      <c r="E154" s="111">
        <v>0.24399999999999999</v>
      </c>
      <c r="F154" s="112">
        <v>1.4E-2</v>
      </c>
      <c r="G154" s="140">
        <v>3.47</v>
      </c>
      <c r="H154" s="140">
        <v>1.96</v>
      </c>
      <c r="I154" s="142">
        <v>1.96</v>
      </c>
      <c r="J154" s="42">
        <v>6.2E-2</v>
      </c>
    </row>
    <row r="155" spans="1:10" ht="27.75" customHeight="1" x14ac:dyDescent="0.25">
      <c r="A155" s="138" t="s">
        <v>558</v>
      </c>
      <c r="B155" s="27" t="s">
        <v>934</v>
      </c>
      <c r="C155" s="143">
        <v>0</v>
      </c>
      <c r="D155" s="110">
        <v>1.982</v>
      </c>
      <c r="E155" s="111">
        <v>0.24399999999999999</v>
      </c>
      <c r="F155" s="112">
        <v>1.4E-2</v>
      </c>
      <c r="G155" s="140">
        <v>14.2</v>
      </c>
      <c r="H155" s="140">
        <v>1.96</v>
      </c>
      <c r="I155" s="142">
        <v>1.96</v>
      </c>
      <c r="J155" s="42">
        <v>6.2E-2</v>
      </c>
    </row>
    <row r="156" spans="1:10" ht="27.75" customHeight="1" x14ac:dyDescent="0.25">
      <c r="A156" s="138" t="s">
        <v>559</v>
      </c>
      <c r="B156" s="27" t="s">
        <v>935</v>
      </c>
      <c r="C156" s="143">
        <v>0</v>
      </c>
      <c r="D156" s="110">
        <v>1.982</v>
      </c>
      <c r="E156" s="111">
        <v>0.24399999999999999</v>
      </c>
      <c r="F156" s="112">
        <v>1.4E-2</v>
      </c>
      <c r="G156" s="140">
        <v>21.68</v>
      </c>
      <c r="H156" s="140">
        <v>1.96</v>
      </c>
      <c r="I156" s="142">
        <v>1.96</v>
      </c>
      <c r="J156" s="42">
        <v>6.2E-2</v>
      </c>
    </row>
    <row r="157" spans="1:10" ht="27.75" customHeight="1" x14ac:dyDescent="0.25">
      <c r="A157" s="138" t="s">
        <v>560</v>
      </c>
      <c r="B157" s="27" t="s">
        <v>936</v>
      </c>
      <c r="C157" s="143">
        <v>0</v>
      </c>
      <c r="D157" s="110">
        <v>1.982</v>
      </c>
      <c r="E157" s="111">
        <v>0.24399999999999999</v>
      </c>
      <c r="F157" s="112">
        <v>1.4E-2</v>
      </c>
      <c r="G157" s="140">
        <v>32.869999999999997</v>
      </c>
      <c r="H157" s="140">
        <v>1.96</v>
      </c>
      <c r="I157" s="142">
        <v>1.96</v>
      </c>
      <c r="J157" s="42">
        <v>6.2E-2</v>
      </c>
    </row>
    <row r="158" spans="1:10" ht="27.75" customHeight="1" x14ac:dyDescent="0.25">
      <c r="A158" s="138" t="s">
        <v>561</v>
      </c>
      <c r="B158" s="27" t="s">
        <v>937</v>
      </c>
      <c r="C158" s="143">
        <v>0</v>
      </c>
      <c r="D158" s="110">
        <v>1.982</v>
      </c>
      <c r="E158" s="111">
        <v>0.24399999999999999</v>
      </c>
      <c r="F158" s="112">
        <v>1.4E-2</v>
      </c>
      <c r="G158" s="140">
        <v>61.09</v>
      </c>
      <c r="H158" s="140">
        <v>1.96</v>
      </c>
      <c r="I158" s="142">
        <v>1.96</v>
      </c>
      <c r="J158" s="42">
        <v>6.2E-2</v>
      </c>
    </row>
    <row r="159" spans="1:10" ht="27.75" customHeight="1" x14ac:dyDescent="0.25">
      <c r="A159" s="138" t="s">
        <v>562</v>
      </c>
      <c r="B159" s="27" t="s">
        <v>938</v>
      </c>
      <c r="C159" s="143">
        <v>0</v>
      </c>
      <c r="D159" s="110">
        <v>1.905</v>
      </c>
      <c r="E159" s="111">
        <v>0.20699999999999999</v>
      </c>
      <c r="F159" s="112">
        <v>0.01</v>
      </c>
      <c r="G159" s="140">
        <v>3.94</v>
      </c>
      <c r="H159" s="140">
        <v>2.74</v>
      </c>
      <c r="I159" s="142">
        <v>2.74</v>
      </c>
      <c r="J159" s="42">
        <v>5.8000000000000003E-2</v>
      </c>
    </row>
    <row r="160" spans="1:10" ht="27.75" customHeight="1" x14ac:dyDescent="0.25">
      <c r="A160" s="138" t="s">
        <v>563</v>
      </c>
      <c r="B160" s="27" t="s">
        <v>939</v>
      </c>
      <c r="C160" s="143">
        <v>0</v>
      </c>
      <c r="D160" s="110">
        <v>1.905</v>
      </c>
      <c r="E160" s="111">
        <v>0.20699999999999999</v>
      </c>
      <c r="F160" s="112">
        <v>0.01</v>
      </c>
      <c r="G160" s="140">
        <v>19.52</v>
      </c>
      <c r="H160" s="140">
        <v>2.74</v>
      </c>
      <c r="I160" s="142">
        <v>2.74</v>
      </c>
      <c r="J160" s="42">
        <v>5.8000000000000003E-2</v>
      </c>
    </row>
    <row r="161" spans="1:10" ht="27.75" customHeight="1" x14ac:dyDescent="0.25">
      <c r="A161" s="138" t="s">
        <v>564</v>
      </c>
      <c r="B161" s="27" t="s">
        <v>940</v>
      </c>
      <c r="C161" s="143">
        <v>0</v>
      </c>
      <c r="D161" s="110">
        <v>1.905</v>
      </c>
      <c r="E161" s="111">
        <v>0.20699999999999999</v>
      </c>
      <c r="F161" s="112">
        <v>0.01</v>
      </c>
      <c r="G161" s="140">
        <v>30.39</v>
      </c>
      <c r="H161" s="140">
        <v>2.74</v>
      </c>
      <c r="I161" s="142">
        <v>2.74</v>
      </c>
      <c r="J161" s="42">
        <v>5.8000000000000003E-2</v>
      </c>
    </row>
    <row r="162" spans="1:10" ht="27.75" customHeight="1" x14ac:dyDescent="0.25">
      <c r="A162" s="138" t="s">
        <v>565</v>
      </c>
      <c r="B162" s="27" t="s">
        <v>941</v>
      </c>
      <c r="C162" s="143">
        <v>0</v>
      </c>
      <c r="D162" s="110">
        <v>1.905</v>
      </c>
      <c r="E162" s="111">
        <v>0.20699999999999999</v>
      </c>
      <c r="F162" s="112">
        <v>0.01</v>
      </c>
      <c r="G162" s="140">
        <v>46.64</v>
      </c>
      <c r="H162" s="140">
        <v>2.74</v>
      </c>
      <c r="I162" s="142">
        <v>2.74</v>
      </c>
      <c r="J162" s="42">
        <v>5.8000000000000003E-2</v>
      </c>
    </row>
    <row r="163" spans="1:10" ht="27.75" customHeight="1" x14ac:dyDescent="0.25">
      <c r="A163" s="138" t="s">
        <v>566</v>
      </c>
      <c r="B163" s="27" t="s">
        <v>942</v>
      </c>
      <c r="C163" s="143">
        <v>0</v>
      </c>
      <c r="D163" s="110">
        <v>1.905</v>
      </c>
      <c r="E163" s="111">
        <v>0.20699999999999999</v>
      </c>
      <c r="F163" s="112">
        <v>0.01</v>
      </c>
      <c r="G163" s="140">
        <v>87.63</v>
      </c>
      <c r="H163" s="140">
        <v>2.74</v>
      </c>
      <c r="I163" s="142">
        <v>2.74</v>
      </c>
      <c r="J163" s="42">
        <v>5.8000000000000003E-2</v>
      </c>
    </row>
    <row r="164" spans="1:10" ht="27.75" customHeight="1" x14ac:dyDescent="0.25">
      <c r="A164" s="138" t="s">
        <v>567</v>
      </c>
      <c r="B164" s="27" t="s">
        <v>943</v>
      </c>
      <c r="C164" s="143">
        <v>0</v>
      </c>
      <c r="D164" s="110">
        <v>1.181</v>
      </c>
      <c r="E164" s="111">
        <v>0.107</v>
      </c>
      <c r="F164" s="112">
        <v>4.0000000000000001E-3</v>
      </c>
      <c r="G164" s="140">
        <v>40.93</v>
      </c>
      <c r="H164" s="140">
        <v>3.57</v>
      </c>
      <c r="I164" s="142">
        <v>3.57</v>
      </c>
      <c r="J164" s="42">
        <v>3.2000000000000001E-2</v>
      </c>
    </row>
    <row r="165" spans="1:10" ht="27.75" customHeight="1" x14ac:dyDescent="0.25">
      <c r="A165" s="138" t="s">
        <v>568</v>
      </c>
      <c r="B165" s="27" t="s">
        <v>944</v>
      </c>
      <c r="C165" s="143">
        <v>0</v>
      </c>
      <c r="D165" s="110">
        <v>1.181</v>
      </c>
      <c r="E165" s="111">
        <v>0.107</v>
      </c>
      <c r="F165" s="112">
        <v>4.0000000000000001E-3</v>
      </c>
      <c r="G165" s="140">
        <v>150.19999999999999</v>
      </c>
      <c r="H165" s="140">
        <v>3.57</v>
      </c>
      <c r="I165" s="142">
        <v>3.57</v>
      </c>
      <c r="J165" s="42">
        <v>3.2000000000000001E-2</v>
      </c>
    </row>
    <row r="166" spans="1:10" ht="27.75" customHeight="1" x14ac:dyDescent="0.25">
      <c r="A166" s="138" t="s">
        <v>569</v>
      </c>
      <c r="B166" s="27" t="s">
        <v>945</v>
      </c>
      <c r="C166" s="143">
        <v>0</v>
      </c>
      <c r="D166" s="110">
        <v>1.181</v>
      </c>
      <c r="E166" s="111">
        <v>0.107</v>
      </c>
      <c r="F166" s="112">
        <v>4.0000000000000001E-3</v>
      </c>
      <c r="G166" s="140">
        <v>360.8</v>
      </c>
      <c r="H166" s="140">
        <v>3.57</v>
      </c>
      <c r="I166" s="142">
        <v>3.57</v>
      </c>
      <c r="J166" s="42">
        <v>3.2000000000000001E-2</v>
      </c>
    </row>
    <row r="167" spans="1:10" ht="27.75" customHeight="1" x14ac:dyDescent="0.25">
      <c r="A167" s="138" t="s">
        <v>570</v>
      </c>
      <c r="B167" s="27" t="s">
        <v>946</v>
      </c>
      <c r="C167" s="143">
        <v>0</v>
      </c>
      <c r="D167" s="110">
        <v>1.181</v>
      </c>
      <c r="E167" s="111">
        <v>0.107</v>
      </c>
      <c r="F167" s="112">
        <v>4.0000000000000001E-3</v>
      </c>
      <c r="G167" s="140">
        <v>642.61</v>
      </c>
      <c r="H167" s="140">
        <v>3.57</v>
      </c>
      <c r="I167" s="142">
        <v>3.57</v>
      </c>
      <c r="J167" s="42">
        <v>3.2000000000000001E-2</v>
      </c>
    </row>
    <row r="168" spans="1:10" ht="27.75" customHeight="1" x14ac:dyDescent="0.25">
      <c r="A168" s="138" t="s">
        <v>571</v>
      </c>
      <c r="B168" s="27" t="s">
        <v>947</v>
      </c>
      <c r="C168" s="143">
        <v>0</v>
      </c>
      <c r="D168" s="110">
        <v>1.181</v>
      </c>
      <c r="E168" s="111">
        <v>0.107</v>
      </c>
      <c r="F168" s="112">
        <v>4.0000000000000001E-3</v>
      </c>
      <c r="G168" s="140">
        <v>1555.99</v>
      </c>
      <c r="H168" s="140">
        <v>3.57</v>
      </c>
      <c r="I168" s="142">
        <v>3.57</v>
      </c>
      <c r="J168" s="42">
        <v>3.2000000000000001E-2</v>
      </c>
    </row>
    <row r="169" spans="1:10" ht="27.75" customHeight="1" x14ac:dyDescent="0.25">
      <c r="A169" s="138" t="s">
        <v>487</v>
      </c>
      <c r="B169" s="27" t="s">
        <v>948</v>
      </c>
      <c r="C169" s="143" t="s">
        <v>452</v>
      </c>
      <c r="D169" s="113">
        <v>8.3770000000000007</v>
      </c>
      <c r="E169" s="114">
        <v>0.76900000000000002</v>
      </c>
      <c r="F169" s="112">
        <v>0.313</v>
      </c>
      <c r="G169" s="173">
        <v>0</v>
      </c>
      <c r="H169" s="173">
        <v>0</v>
      </c>
      <c r="I169" s="173">
        <v>0</v>
      </c>
      <c r="J169" s="173">
        <v>0</v>
      </c>
    </row>
    <row r="170" spans="1:10" ht="27.75" customHeight="1" x14ac:dyDescent="0.25">
      <c r="A170" s="138" t="s">
        <v>488</v>
      </c>
      <c r="B170" s="27" t="s">
        <v>949</v>
      </c>
      <c r="C170" s="143">
        <v>0</v>
      </c>
      <c r="D170" s="110">
        <v>-2.8540000000000001</v>
      </c>
      <c r="E170" s="111">
        <v>-0.36899999999999999</v>
      </c>
      <c r="F170" s="112">
        <v>-2.1999999999999999E-2</v>
      </c>
      <c r="G170" s="140">
        <v>0</v>
      </c>
      <c r="H170" s="173">
        <v>0</v>
      </c>
      <c r="I170" s="173">
        <v>0</v>
      </c>
      <c r="J170" s="173">
        <v>0</v>
      </c>
    </row>
    <row r="171" spans="1:10" ht="27.75" customHeight="1" x14ac:dyDescent="0.25">
      <c r="A171" s="138" t="s">
        <v>489</v>
      </c>
      <c r="B171" s="27" t="s">
        <v>950</v>
      </c>
      <c r="C171" s="143">
        <v>0</v>
      </c>
      <c r="D171" s="110">
        <v>-2.6749999999999998</v>
      </c>
      <c r="E171" s="111">
        <v>-0.33500000000000002</v>
      </c>
      <c r="F171" s="112">
        <v>-1.9E-2</v>
      </c>
      <c r="G171" s="140">
        <v>0</v>
      </c>
      <c r="H171" s="173">
        <v>0</v>
      </c>
      <c r="I171" s="173">
        <v>0</v>
      </c>
      <c r="J171" s="173">
        <v>0</v>
      </c>
    </row>
    <row r="172" spans="1:10" ht="27.75" customHeight="1" x14ac:dyDescent="0.25">
      <c r="A172" s="138" t="s">
        <v>490</v>
      </c>
      <c r="B172" s="27" t="s">
        <v>951</v>
      </c>
      <c r="C172" s="143">
        <v>0</v>
      </c>
      <c r="D172" s="110">
        <v>-2.8540000000000001</v>
      </c>
      <c r="E172" s="111">
        <v>-0.36899999999999999</v>
      </c>
      <c r="F172" s="112">
        <v>-2.1999999999999999E-2</v>
      </c>
      <c r="G172" s="140">
        <v>0</v>
      </c>
      <c r="H172" s="173">
        <v>0</v>
      </c>
      <c r="I172" s="173">
        <v>0</v>
      </c>
      <c r="J172" s="42">
        <v>0.10299999999999999</v>
      </c>
    </row>
    <row r="173" spans="1:10" ht="27.75" customHeight="1" x14ac:dyDescent="0.25">
      <c r="A173" s="138" t="s">
        <v>491</v>
      </c>
      <c r="B173" s="27" t="s">
        <v>952</v>
      </c>
      <c r="C173" s="143">
        <v>0</v>
      </c>
      <c r="D173" s="110">
        <v>-2.6749999999999998</v>
      </c>
      <c r="E173" s="111">
        <v>-0.33500000000000002</v>
      </c>
      <c r="F173" s="112">
        <v>-1.9E-2</v>
      </c>
      <c r="G173" s="140">
        <v>0</v>
      </c>
      <c r="H173" s="173">
        <v>0</v>
      </c>
      <c r="I173" s="173">
        <v>0</v>
      </c>
      <c r="J173" s="42">
        <v>8.5999999999999993E-2</v>
      </c>
    </row>
    <row r="174" spans="1:10" ht="27.75" customHeight="1" x14ac:dyDescent="0.25">
      <c r="A174" s="138" t="s">
        <v>492</v>
      </c>
      <c r="B174" s="27" t="s">
        <v>953</v>
      </c>
      <c r="C174" s="143">
        <v>0</v>
      </c>
      <c r="D174" s="110">
        <v>-2.387</v>
      </c>
      <c r="E174" s="111">
        <v>-0.26</v>
      </c>
      <c r="F174" s="112">
        <v>-1.2E-2</v>
      </c>
      <c r="G174" s="140">
        <v>37.1</v>
      </c>
      <c r="H174" s="173">
        <v>0</v>
      </c>
      <c r="I174" s="173">
        <v>0</v>
      </c>
      <c r="J174" s="42">
        <v>0.104</v>
      </c>
    </row>
    <row r="175" spans="1:10" ht="27.75" customHeight="1" x14ac:dyDescent="0.25">
      <c r="A175" s="138" t="s">
        <v>679</v>
      </c>
      <c r="B175" s="27" t="s">
        <v>954</v>
      </c>
      <c r="C175" s="143" t="s">
        <v>624</v>
      </c>
      <c r="D175" s="110">
        <v>1.05</v>
      </c>
      <c r="E175" s="111">
        <v>0.13600000000000001</v>
      </c>
      <c r="F175" s="112">
        <v>8.0000000000000002E-3</v>
      </c>
      <c r="G175" s="140">
        <v>0.75</v>
      </c>
      <c r="H175" s="173">
        <v>0</v>
      </c>
      <c r="I175" s="173">
        <v>0</v>
      </c>
      <c r="J175" s="173">
        <v>0</v>
      </c>
    </row>
    <row r="176" spans="1:10" ht="27.75" customHeight="1" x14ac:dyDescent="0.25">
      <c r="A176" s="138" t="s">
        <v>690</v>
      </c>
      <c r="B176" s="27" t="s">
        <v>955</v>
      </c>
      <c r="C176" s="143" t="s">
        <v>450</v>
      </c>
      <c r="D176" s="110">
        <v>1.05</v>
      </c>
      <c r="E176" s="111">
        <v>0.13600000000000001</v>
      </c>
      <c r="F176" s="112">
        <v>8.0000000000000002E-3</v>
      </c>
      <c r="G176" s="173">
        <v>0</v>
      </c>
      <c r="H176" s="173">
        <v>0</v>
      </c>
      <c r="I176" s="173">
        <v>0</v>
      </c>
      <c r="J176" s="173">
        <v>0</v>
      </c>
    </row>
    <row r="177" spans="1:10" ht="27.75" customHeight="1" x14ac:dyDescent="0.25">
      <c r="A177" s="138" t="s">
        <v>680</v>
      </c>
      <c r="B177" s="27" t="s">
        <v>956</v>
      </c>
      <c r="C177" s="143" t="s">
        <v>623</v>
      </c>
      <c r="D177" s="110">
        <v>1.0629999999999999</v>
      </c>
      <c r="E177" s="111">
        <v>0.13800000000000001</v>
      </c>
      <c r="F177" s="112">
        <v>8.0000000000000002E-3</v>
      </c>
      <c r="G177" s="140">
        <v>1.02</v>
      </c>
      <c r="H177" s="173">
        <v>0</v>
      </c>
      <c r="I177" s="173">
        <v>0</v>
      </c>
      <c r="J177" s="173">
        <v>0</v>
      </c>
    </row>
    <row r="178" spans="1:10" ht="27.75" customHeight="1" x14ac:dyDescent="0.25">
      <c r="A178" s="138" t="s">
        <v>681</v>
      </c>
      <c r="B178" s="27" t="s">
        <v>957</v>
      </c>
      <c r="C178" s="143" t="s">
        <v>623</v>
      </c>
      <c r="D178" s="110">
        <v>1.0629999999999999</v>
      </c>
      <c r="E178" s="111">
        <v>0.13800000000000001</v>
      </c>
      <c r="F178" s="112">
        <v>8.0000000000000002E-3</v>
      </c>
      <c r="G178" s="140">
        <v>1.1100000000000001</v>
      </c>
      <c r="H178" s="173">
        <v>0</v>
      </c>
      <c r="I178" s="173">
        <v>0</v>
      </c>
      <c r="J178" s="173">
        <v>0</v>
      </c>
    </row>
    <row r="179" spans="1:10" ht="27.75" customHeight="1" x14ac:dyDescent="0.25">
      <c r="A179" s="138" t="s">
        <v>682</v>
      </c>
      <c r="B179" s="27" t="s">
        <v>958</v>
      </c>
      <c r="C179" s="143" t="s">
        <v>623</v>
      </c>
      <c r="D179" s="110">
        <v>1.0629999999999999</v>
      </c>
      <c r="E179" s="111">
        <v>0.13800000000000001</v>
      </c>
      <c r="F179" s="112">
        <v>8.0000000000000002E-3</v>
      </c>
      <c r="G179" s="140">
        <v>1.38</v>
      </c>
      <c r="H179" s="173">
        <v>0</v>
      </c>
      <c r="I179" s="173">
        <v>0</v>
      </c>
      <c r="J179" s="173">
        <v>0</v>
      </c>
    </row>
    <row r="180" spans="1:10" ht="27.75" customHeight="1" x14ac:dyDescent="0.25">
      <c r="A180" s="138" t="s">
        <v>683</v>
      </c>
      <c r="B180" s="27" t="s">
        <v>959</v>
      </c>
      <c r="C180" s="143" t="s">
        <v>623</v>
      </c>
      <c r="D180" s="110">
        <v>1.0629999999999999</v>
      </c>
      <c r="E180" s="111">
        <v>0.13800000000000001</v>
      </c>
      <c r="F180" s="112">
        <v>8.0000000000000002E-3</v>
      </c>
      <c r="G180" s="140">
        <v>1.81</v>
      </c>
      <c r="H180" s="173">
        <v>0</v>
      </c>
      <c r="I180" s="173">
        <v>0</v>
      </c>
      <c r="J180" s="173">
        <v>0</v>
      </c>
    </row>
    <row r="181" spans="1:10" ht="27.75" customHeight="1" x14ac:dyDescent="0.25">
      <c r="A181" s="138" t="s">
        <v>684</v>
      </c>
      <c r="B181" s="27" t="s">
        <v>960</v>
      </c>
      <c r="C181" s="143" t="s">
        <v>623</v>
      </c>
      <c r="D181" s="110">
        <v>1.0629999999999999</v>
      </c>
      <c r="E181" s="111">
        <v>0.13800000000000001</v>
      </c>
      <c r="F181" s="112">
        <v>8.0000000000000002E-3</v>
      </c>
      <c r="G181" s="140">
        <v>3.09</v>
      </c>
      <c r="H181" s="173">
        <v>0</v>
      </c>
      <c r="I181" s="173">
        <v>0</v>
      </c>
      <c r="J181" s="173">
        <v>0</v>
      </c>
    </row>
    <row r="182" spans="1:10" ht="27.75" customHeight="1" x14ac:dyDescent="0.25">
      <c r="A182" s="138" t="s">
        <v>493</v>
      </c>
      <c r="B182" s="27" t="s">
        <v>961</v>
      </c>
      <c r="C182" s="143" t="s">
        <v>451</v>
      </c>
      <c r="D182" s="110">
        <v>1.0629999999999999</v>
      </c>
      <c r="E182" s="111">
        <v>0.13800000000000001</v>
      </c>
      <c r="F182" s="112">
        <v>8.0000000000000002E-3</v>
      </c>
      <c r="G182" s="173">
        <v>0</v>
      </c>
      <c r="H182" s="173">
        <v>0</v>
      </c>
      <c r="I182" s="173">
        <v>0</v>
      </c>
      <c r="J182" s="173">
        <v>0</v>
      </c>
    </row>
    <row r="183" spans="1:10" ht="27.75" customHeight="1" x14ac:dyDescent="0.25">
      <c r="A183" s="138" t="s">
        <v>542</v>
      </c>
      <c r="B183" s="27" t="s">
        <v>962</v>
      </c>
      <c r="C183" s="143">
        <v>0</v>
      </c>
      <c r="D183" s="110">
        <v>0.68799999999999994</v>
      </c>
      <c r="E183" s="111">
        <v>8.5000000000000006E-2</v>
      </c>
      <c r="F183" s="112">
        <v>5.0000000000000001E-3</v>
      </c>
      <c r="G183" s="140">
        <v>1.21</v>
      </c>
      <c r="H183" s="140">
        <v>0.68</v>
      </c>
      <c r="I183" s="142">
        <v>0.68</v>
      </c>
      <c r="J183" s="42">
        <v>2.1999999999999999E-2</v>
      </c>
    </row>
    <row r="184" spans="1:10" ht="27.75" customHeight="1" x14ac:dyDescent="0.25">
      <c r="A184" s="138" t="s">
        <v>543</v>
      </c>
      <c r="B184" s="27" t="s">
        <v>963</v>
      </c>
      <c r="C184" s="143">
        <v>0</v>
      </c>
      <c r="D184" s="110">
        <v>0.68799999999999994</v>
      </c>
      <c r="E184" s="111">
        <v>8.5000000000000006E-2</v>
      </c>
      <c r="F184" s="112">
        <v>5.0000000000000001E-3</v>
      </c>
      <c r="G184" s="140">
        <v>4.93</v>
      </c>
      <c r="H184" s="140">
        <v>0.68</v>
      </c>
      <c r="I184" s="142">
        <v>0.68</v>
      </c>
      <c r="J184" s="42">
        <v>2.1999999999999999E-2</v>
      </c>
    </row>
    <row r="185" spans="1:10" ht="27.75" customHeight="1" x14ac:dyDescent="0.25">
      <c r="A185" s="138" t="s">
        <v>544</v>
      </c>
      <c r="B185" s="27" t="s">
        <v>964</v>
      </c>
      <c r="C185" s="143">
        <v>0</v>
      </c>
      <c r="D185" s="110">
        <v>0.68799999999999994</v>
      </c>
      <c r="E185" s="111">
        <v>8.5000000000000006E-2</v>
      </c>
      <c r="F185" s="112">
        <v>5.0000000000000001E-3</v>
      </c>
      <c r="G185" s="140">
        <v>7.52</v>
      </c>
      <c r="H185" s="140">
        <v>0.68</v>
      </c>
      <c r="I185" s="142">
        <v>0.68</v>
      </c>
      <c r="J185" s="42">
        <v>2.1999999999999999E-2</v>
      </c>
    </row>
    <row r="186" spans="1:10" ht="27.75" customHeight="1" x14ac:dyDescent="0.25">
      <c r="A186" s="138" t="s">
        <v>545</v>
      </c>
      <c r="B186" s="27" t="s">
        <v>965</v>
      </c>
      <c r="C186" s="143">
        <v>0</v>
      </c>
      <c r="D186" s="110">
        <v>0.68799999999999994</v>
      </c>
      <c r="E186" s="111">
        <v>8.5000000000000006E-2</v>
      </c>
      <c r="F186" s="112">
        <v>5.0000000000000001E-3</v>
      </c>
      <c r="G186" s="140">
        <v>11.4</v>
      </c>
      <c r="H186" s="140">
        <v>0.68</v>
      </c>
      <c r="I186" s="142">
        <v>0.68</v>
      </c>
      <c r="J186" s="42">
        <v>2.1999999999999999E-2</v>
      </c>
    </row>
    <row r="187" spans="1:10" ht="27.75" customHeight="1" x14ac:dyDescent="0.25">
      <c r="A187" s="138" t="s">
        <v>546</v>
      </c>
      <c r="B187" s="27" t="s">
        <v>966</v>
      </c>
      <c r="C187" s="143">
        <v>0</v>
      </c>
      <c r="D187" s="110">
        <v>0.68799999999999994</v>
      </c>
      <c r="E187" s="111">
        <v>8.5000000000000006E-2</v>
      </c>
      <c r="F187" s="112">
        <v>5.0000000000000001E-3</v>
      </c>
      <c r="G187" s="140">
        <v>21.19</v>
      </c>
      <c r="H187" s="140">
        <v>0.68</v>
      </c>
      <c r="I187" s="142">
        <v>0.68</v>
      </c>
      <c r="J187" s="42">
        <v>2.1999999999999999E-2</v>
      </c>
    </row>
    <row r="188" spans="1:10" ht="27.75" customHeight="1" x14ac:dyDescent="0.25">
      <c r="A188" s="138" t="s">
        <v>547</v>
      </c>
      <c r="B188" s="27" t="s">
        <v>967</v>
      </c>
      <c r="C188" s="143">
        <v>0</v>
      </c>
      <c r="D188" s="110">
        <v>0.66100000000000003</v>
      </c>
      <c r="E188" s="111">
        <v>7.1999999999999995E-2</v>
      </c>
      <c r="F188" s="112">
        <v>3.0000000000000001E-3</v>
      </c>
      <c r="G188" s="140">
        <v>1.37</v>
      </c>
      <c r="H188" s="140">
        <v>0.95</v>
      </c>
      <c r="I188" s="142">
        <v>0.95</v>
      </c>
      <c r="J188" s="42">
        <v>0.02</v>
      </c>
    </row>
    <row r="189" spans="1:10" ht="27.75" customHeight="1" x14ac:dyDescent="0.25">
      <c r="A189" s="138" t="s">
        <v>548</v>
      </c>
      <c r="B189" s="27" t="s">
        <v>968</v>
      </c>
      <c r="C189" s="143">
        <v>0</v>
      </c>
      <c r="D189" s="110">
        <v>0.66100000000000003</v>
      </c>
      <c r="E189" s="111">
        <v>7.1999999999999995E-2</v>
      </c>
      <c r="F189" s="112">
        <v>3.0000000000000001E-3</v>
      </c>
      <c r="G189" s="140">
        <v>6.77</v>
      </c>
      <c r="H189" s="140">
        <v>0.95</v>
      </c>
      <c r="I189" s="142">
        <v>0.95</v>
      </c>
      <c r="J189" s="42">
        <v>0.02</v>
      </c>
    </row>
    <row r="190" spans="1:10" ht="27.75" customHeight="1" x14ac:dyDescent="0.25">
      <c r="A190" s="138" t="s">
        <v>549</v>
      </c>
      <c r="B190" s="27" t="s">
        <v>969</v>
      </c>
      <c r="C190" s="143">
        <v>0</v>
      </c>
      <c r="D190" s="110">
        <v>0.66100000000000003</v>
      </c>
      <c r="E190" s="111">
        <v>7.1999999999999995E-2</v>
      </c>
      <c r="F190" s="112">
        <v>3.0000000000000001E-3</v>
      </c>
      <c r="G190" s="140">
        <v>10.54</v>
      </c>
      <c r="H190" s="140">
        <v>0.95</v>
      </c>
      <c r="I190" s="142">
        <v>0.95</v>
      </c>
      <c r="J190" s="42">
        <v>0.02</v>
      </c>
    </row>
    <row r="191" spans="1:10" ht="27.75" customHeight="1" x14ac:dyDescent="0.25">
      <c r="A191" s="138" t="s">
        <v>550</v>
      </c>
      <c r="B191" s="27" t="s">
        <v>970</v>
      </c>
      <c r="C191" s="143">
        <v>0</v>
      </c>
      <c r="D191" s="110">
        <v>0.66100000000000003</v>
      </c>
      <c r="E191" s="111">
        <v>7.1999999999999995E-2</v>
      </c>
      <c r="F191" s="112">
        <v>3.0000000000000001E-3</v>
      </c>
      <c r="G191" s="140">
        <v>16.18</v>
      </c>
      <c r="H191" s="140">
        <v>0.95</v>
      </c>
      <c r="I191" s="142">
        <v>0.95</v>
      </c>
      <c r="J191" s="42">
        <v>0.02</v>
      </c>
    </row>
    <row r="192" spans="1:10" ht="27.75" customHeight="1" x14ac:dyDescent="0.25">
      <c r="A192" s="138" t="s">
        <v>551</v>
      </c>
      <c r="B192" s="27" t="s">
        <v>971</v>
      </c>
      <c r="C192" s="143">
        <v>0</v>
      </c>
      <c r="D192" s="110">
        <v>0.66100000000000003</v>
      </c>
      <c r="E192" s="111">
        <v>7.1999999999999995E-2</v>
      </c>
      <c r="F192" s="112">
        <v>3.0000000000000001E-3</v>
      </c>
      <c r="G192" s="140">
        <v>30.4</v>
      </c>
      <c r="H192" s="140">
        <v>0.95</v>
      </c>
      <c r="I192" s="142">
        <v>0.95</v>
      </c>
      <c r="J192" s="42">
        <v>0.02</v>
      </c>
    </row>
    <row r="193" spans="1:10" ht="27.75" customHeight="1" x14ac:dyDescent="0.25">
      <c r="A193" s="138" t="s">
        <v>552</v>
      </c>
      <c r="B193" s="27" t="s">
        <v>972</v>
      </c>
      <c r="C193" s="143">
        <v>0</v>
      </c>
      <c r="D193" s="110">
        <v>0.41</v>
      </c>
      <c r="E193" s="111">
        <v>3.6999999999999998E-2</v>
      </c>
      <c r="F193" s="112">
        <v>1E-3</v>
      </c>
      <c r="G193" s="140">
        <v>14.2</v>
      </c>
      <c r="H193" s="140">
        <v>1.24</v>
      </c>
      <c r="I193" s="142">
        <v>1.24</v>
      </c>
      <c r="J193" s="42">
        <v>1.0999999999999999E-2</v>
      </c>
    </row>
    <row r="194" spans="1:10" ht="27.75" customHeight="1" x14ac:dyDescent="0.25">
      <c r="A194" s="138" t="s">
        <v>553</v>
      </c>
      <c r="B194" s="27" t="s">
        <v>973</v>
      </c>
      <c r="C194" s="143">
        <v>0</v>
      </c>
      <c r="D194" s="110">
        <v>0.41</v>
      </c>
      <c r="E194" s="111">
        <v>3.6999999999999998E-2</v>
      </c>
      <c r="F194" s="112">
        <v>1E-3</v>
      </c>
      <c r="G194" s="140">
        <v>52.11</v>
      </c>
      <c r="H194" s="140">
        <v>1.24</v>
      </c>
      <c r="I194" s="142">
        <v>1.24</v>
      </c>
      <c r="J194" s="42">
        <v>1.0999999999999999E-2</v>
      </c>
    </row>
    <row r="195" spans="1:10" ht="27.75" customHeight="1" x14ac:dyDescent="0.25">
      <c r="A195" s="138" t="s">
        <v>554</v>
      </c>
      <c r="B195" s="27" t="s">
        <v>974</v>
      </c>
      <c r="C195" s="143">
        <v>0</v>
      </c>
      <c r="D195" s="110">
        <v>0.41</v>
      </c>
      <c r="E195" s="111">
        <v>3.6999999999999998E-2</v>
      </c>
      <c r="F195" s="112">
        <v>1E-3</v>
      </c>
      <c r="G195" s="140">
        <v>125.17</v>
      </c>
      <c r="H195" s="140">
        <v>1.24</v>
      </c>
      <c r="I195" s="142">
        <v>1.24</v>
      </c>
      <c r="J195" s="42">
        <v>1.0999999999999999E-2</v>
      </c>
    </row>
    <row r="196" spans="1:10" ht="27.75" customHeight="1" x14ac:dyDescent="0.25">
      <c r="A196" s="138" t="s">
        <v>555</v>
      </c>
      <c r="B196" s="27" t="s">
        <v>975</v>
      </c>
      <c r="C196" s="143">
        <v>0</v>
      </c>
      <c r="D196" s="110">
        <v>0.41</v>
      </c>
      <c r="E196" s="111">
        <v>3.6999999999999998E-2</v>
      </c>
      <c r="F196" s="112">
        <v>1E-3</v>
      </c>
      <c r="G196" s="140">
        <v>222.93</v>
      </c>
      <c r="H196" s="140">
        <v>1.24</v>
      </c>
      <c r="I196" s="142">
        <v>1.24</v>
      </c>
      <c r="J196" s="42">
        <v>1.0999999999999999E-2</v>
      </c>
    </row>
    <row r="197" spans="1:10" ht="27.75" customHeight="1" x14ac:dyDescent="0.25">
      <c r="A197" s="138" t="s">
        <v>556</v>
      </c>
      <c r="B197" s="27" t="s">
        <v>976</v>
      </c>
      <c r="C197" s="143">
        <v>0</v>
      </c>
      <c r="D197" s="110">
        <v>0.41</v>
      </c>
      <c r="E197" s="111">
        <v>3.6999999999999998E-2</v>
      </c>
      <c r="F197" s="112">
        <v>1E-3</v>
      </c>
      <c r="G197" s="140">
        <v>539.79</v>
      </c>
      <c r="H197" s="140">
        <v>1.24</v>
      </c>
      <c r="I197" s="142">
        <v>1.24</v>
      </c>
      <c r="J197" s="42">
        <v>1.0999999999999999E-2</v>
      </c>
    </row>
    <row r="198" spans="1:10" ht="27.75" customHeight="1" x14ac:dyDescent="0.25">
      <c r="A198" s="138" t="s">
        <v>494</v>
      </c>
      <c r="B198" s="27" t="s">
        <v>977</v>
      </c>
      <c r="C198" s="143" t="s">
        <v>452</v>
      </c>
      <c r="D198" s="113">
        <v>2.9060000000000001</v>
      </c>
      <c r="E198" s="114">
        <v>0.26700000000000002</v>
      </c>
      <c r="F198" s="112">
        <v>0.109</v>
      </c>
      <c r="G198" s="173">
        <v>0</v>
      </c>
      <c r="H198" s="173">
        <v>0</v>
      </c>
      <c r="I198" s="173">
        <v>0</v>
      </c>
      <c r="J198" s="173">
        <v>0</v>
      </c>
    </row>
    <row r="199" spans="1:10" ht="27.75" customHeight="1" x14ac:dyDescent="0.25">
      <c r="A199" s="138" t="s">
        <v>495</v>
      </c>
      <c r="B199" s="27" t="s">
        <v>978</v>
      </c>
      <c r="C199" s="143">
        <v>0</v>
      </c>
      <c r="D199" s="110">
        <v>-0.99</v>
      </c>
      <c r="E199" s="111">
        <v>-0.128</v>
      </c>
      <c r="F199" s="112">
        <v>-8.0000000000000002E-3</v>
      </c>
      <c r="G199" s="140">
        <v>0</v>
      </c>
      <c r="H199" s="173">
        <v>0</v>
      </c>
      <c r="I199" s="173">
        <v>0</v>
      </c>
      <c r="J199" s="173">
        <v>0</v>
      </c>
    </row>
    <row r="200" spans="1:10" ht="27.75" customHeight="1" x14ac:dyDescent="0.25">
      <c r="A200" s="138" t="s">
        <v>496</v>
      </c>
      <c r="B200" s="27" t="s">
        <v>979</v>
      </c>
      <c r="C200" s="143">
        <v>0</v>
      </c>
      <c r="D200" s="110">
        <v>-0.92800000000000005</v>
      </c>
      <c r="E200" s="111">
        <v>-0.11600000000000001</v>
      </c>
      <c r="F200" s="112">
        <v>-7.0000000000000001E-3</v>
      </c>
      <c r="G200" s="140">
        <v>0</v>
      </c>
      <c r="H200" s="173">
        <v>0</v>
      </c>
      <c r="I200" s="173">
        <v>0</v>
      </c>
      <c r="J200" s="173">
        <v>0</v>
      </c>
    </row>
    <row r="201" spans="1:10" ht="27.75" customHeight="1" x14ac:dyDescent="0.25">
      <c r="A201" s="138" t="s">
        <v>497</v>
      </c>
      <c r="B201" s="27" t="s">
        <v>980</v>
      </c>
      <c r="C201" s="143">
        <v>0</v>
      </c>
      <c r="D201" s="110">
        <v>-0.99</v>
      </c>
      <c r="E201" s="111">
        <v>-0.128</v>
      </c>
      <c r="F201" s="112">
        <v>-8.0000000000000002E-3</v>
      </c>
      <c r="G201" s="140">
        <v>0</v>
      </c>
      <c r="H201" s="173">
        <v>0</v>
      </c>
      <c r="I201" s="173">
        <v>0</v>
      </c>
      <c r="J201" s="42">
        <v>3.5999999999999997E-2</v>
      </c>
    </row>
    <row r="202" spans="1:10" ht="27.75" customHeight="1" x14ac:dyDescent="0.25">
      <c r="A202" s="138" t="s">
        <v>498</v>
      </c>
      <c r="B202" s="27" t="s">
        <v>981</v>
      </c>
      <c r="C202" s="143">
        <v>0</v>
      </c>
      <c r="D202" s="110">
        <v>-0.92800000000000005</v>
      </c>
      <c r="E202" s="111">
        <v>-0.11600000000000001</v>
      </c>
      <c r="F202" s="112">
        <v>-7.0000000000000001E-3</v>
      </c>
      <c r="G202" s="140">
        <v>0</v>
      </c>
      <c r="H202" s="173">
        <v>0</v>
      </c>
      <c r="I202" s="173">
        <v>0</v>
      </c>
      <c r="J202" s="42">
        <v>0.03</v>
      </c>
    </row>
    <row r="203" spans="1:10" ht="27.75" customHeight="1" x14ac:dyDescent="0.25">
      <c r="A203" s="138" t="s">
        <v>499</v>
      </c>
      <c r="B203" s="27" t="s">
        <v>982</v>
      </c>
      <c r="C203" s="143">
        <v>0</v>
      </c>
      <c r="D203" s="110">
        <v>-0.82799999999999996</v>
      </c>
      <c r="E203" s="111">
        <v>-0.09</v>
      </c>
      <c r="F203" s="112">
        <v>-4.0000000000000001E-3</v>
      </c>
      <c r="G203" s="140">
        <v>12.87</v>
      </c>
      <c r="H203" s="173">
        <v>0</v>
      </c>
      <c r="I203" s="173">
        <v>0</v>
      </c>
      <c r="J203" s="42">
        <v>3.5999999999999997E-2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F9:G9"/>
    <mergeCell ref="B8:D8"/>
    <mergeCell ref="A4:D4"/>
    <mergeCell ref="F6:G6"/>
    <mergeCell ref="F7:G7"/>
    <mergeCell ref="F8:G8"/>
    <mergeCell ref="B1:D1"/>
    <mergeCell ref="F1:H1"/>
    <mergeCell ref="A2:J2"/>
    <mergeCell ref="F4:J4"/>
    <mergeCell ref="F5:G5"/>
  </mergeCells>
  <phoneticPr fontId="5" type="noConversion"/>
  <hyperlinks>
    <hyperlink ref="A1" location="Overview!A1" display="Back to Overview" xr:uid="{00000000-0004-0000-03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&amp;LAnnex 4 - Charges applied to LDNOs with HV/LV end users</oddHeader>
    <oddFooter>&amp;LNote: Where a tariff only has a p/kWh unit rate in Unit Charge 1 then this unit rate applies at all times.</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pageSetUpPr fitToPage="1"/>
  </sheetPr>
  <dimension ref="A1:G40"/>
  <sheetViews>
    <sheetView tabSelected="1" topLeftCell="A15" zoomScale="80" zoomScaleNormal="80" zoomScaleSheetLayoutView="100" workbookViewId="0">
      <selection activeCell="F16" sqref="F16"/>
    </sheetView>
  </sheetViews>
  <sheetFormatPr defaultRowHeight="12.5" x14ac:dyDescent="0.25"/>
  <cols>
    <col min="1" max="5" width="24" customWidth="1"/>
    <col min="6" max="6" width="49.453125" customWidth="1"/>
  </cols>
  <sheetData>
    <row r="1" spans="1:7" ht="27.75" customHeight="1" x14ac:dyDescent="0.25">
      <c r="A1" s="108" t="s">
        <v>30</v>
      </c>
    </row>
    <row r="2" spans="1:7" ht="44.25" customHeight="1" x14ac:dyDescent="0.25">
      <c r="A2" s="268" t="s">
        <v>167</v>
      </c>
      <c r="B2" s="269"/>
      <c r="C2" s="269"/>
      <c r="D2" s="269"/>
      <c r="E2" s="269"/>
    </row>
    <row r="3" spans="1:7" ht="47.25" customHeight="1" x14ac:dyDescent="0.25">
      <c r="A3" s="229" t="str">
        <f>Overview!B4&amp; " - Illustrative LLFs for year beginning "&amp;Overview!D4</f>
        <v>mua Electricity Ltd - Illustrative LLFs for year beginning 1 April 2026</v>
      </c>
      <c r="B3" s="229"/>
      <c r="C3" s="229"/>
      <c r="D3" s="229"/>
      <c r="E3" s="229"/>
    </row>
    <row r="4" spans="1:7" ht="19.5" customHeight="1" x14ac:dyDescent="0.25">
      <c r="A4" s="270" t="s">
        <v>19</v>
      </c>
      <c r="B4" s="20" t="s">
        <v>6</v>
      </c>
      <c r="C4" s="20" t="s">
        <v>7</v>
      </c>
      <c r="D4" s="20" t="s">
        <v>8</v>
      </c>
      <c r="E4" s="20" t="s">
        <v>9</v>
      </c>
    </row>
    <row r="5" spans="1:7" ht="19.5" customHeight="1" x14ac:dyDescent="0.25">
      <c r="A5" s="271"/>
      <c r="B5" s="20" t="s">
        <v>20</v>
      </c>
      <c r="C5" s="20" t="s">
        <v>21</v>
      </c>
      <c r="D5" s="20" t="s">
        <v>22</v>
      </c>
      <c r="E5" s="20" t="s">
        <v>23</v>
      </c>
    </row>
    <row r="6" spans="1:7" ht="45" customHeight="1" x14ac:dyDescent="0.25">
      <c r="A6" s="168" t="s">
        <v>733</v>
      </c>
      <c r="B6" s="21"/>
      <c r="C6" s="21"/>
      <c r="D6" s="23" t="s">
        <v>734</v>
      </c>
      <c r="E6" s="23" t="s">
        <v>735</v>
      </c>
    </row>
    <row r="7" spans="1:7" ht="45" customHeight="1" x14ac:dyDescent="0.25">
      <c r="A7" s="168" t="s">
        <v>736</v>
      </c>
      <c r="B7" s="23" t="s">
        <v>737</v>
      </c>
      <c r="C7" s="22" t="s">
        <v>738</v>
      </c>
      <c r="D7" s="23" t="s">
        <v>734</v>
      </c>
      <c r="E7" s="23" t="s">
        <v>739</v>
      </c>
    </row>
    <row r="8" spans="1:7" ht="45" customHeight="1" x14ac:dyDescent="0.25">
      <c r="A8" s="168" t="s">
        <v>26</v>
      </c>
      <c r="B8" s="21"/>
      <c r="C8" s="21"/>
      <c r="D8" s="23" t="s">
        <v>734</v>
      </c>
      <c r="E8" s="23" t="s">
        <v>735</v>
      </c>
    </row>
    <row r="9" spans="1:7" ht="25.5" customHeight="1" x14ac:dyDescent="0.25">
      <c r="A9" s="105" t="s">
        <v>24</v>
      </c>
      <c r="B9" s="237" t="s">
        <v>25</v>
      </c>
      <c r="C9" s="238"/>
      <c r="D9" s="238"/>
      <c r="E9" s="239"/>
    </row>
    <row r="10" spans="1:7" ht="13" x14ac:dyDescent="0.25">
      <c r="A10" s="12"/>
      <c r="B10" s="11"/>
      <c r="C10" s="11"/>
      <c r="D10" s="11"/>
      <c r="E10" s="11"/>
    </row>
    <row r="11" spans="1:7" x14ac:dyDescent="0.25">
      <c r="B11" s="11"/>
      <c r="C11" s="11"/>
      <c r="D11" s="11"/>
      <c r="E11" s="11"/>
    </row>
    <row r="12" spans="1:7" ht="22.5" customHeight="1" x14ac:dyDescent="0.25">
      <c r="A12" s="233" t="s">
        <v>72</v>
      </c>
      <c r="B12" s="272"/>
      <c r="C12" s="272"/>
      <c r="D12" s="272"/>
      <c r="E12" s="272"/>
      <c r="F12" s="234"/>
    </row>
    <row r="13" spans="1:7" ht="22.5" customHeight="1" x14ac:dyDescent="0.25">
      <c r="A13" s="233" t="s">
        <v>5</v>
      </c>
      <c r="B13" s="272"/>
      <c r="C13" s="272"/>
      <c r="D13" s="272"/>
      <c r="E13" s="272"/>
      <c r="F13" s="234"/>
    </row>
    <row r="14" spans="1:7" ht="33" customHeight="1" x14ac:dyDescent="0.25">
      <c r="A14" s="20" t="s">
        <v>73</v>
      </c>
      <c r="B14" s="20" t="s">
        <v>6</v>
      </c>
      <c r="C14" s="20" t="s">
        <v>7</v>
      </c>
      <c r="D14" s="20" t="s">
        <v>8</v>
      </c>
      <c r="E14" s="20" t="s">
        <v>9</v>
      </c>
      <c r="F14" s="20" t="s">
        <v>10</v>
      </c>
    </row>
    <row r="15" spans="1:7" ht="119.5" customHeight="1" x14ac:dyDescent="0.25">
      <c r="A15" s="1" t="s">
        <v>740</v>
      </c>
      <c r="B15" s="297">
        <v>1.0089999999999999</v>
      </c>
      <c r="C15" s="297">
        <v>1.008</v>
      </c>
      <c r="D15" s="297">
        <v>1.006</v>
      </c>
      <c r="E15" s="297">
        <v>1.0069999999999999</v>
      </c>
      <c r="F15" s="299" t="s">
        <v>996</v>
      </c>
      <c r="G15" s="299"/>
    </row>
    <row r="16" spans="1:7" ht="46.5" customHeight="1" x14ac:dyDescent="0.25">
      <c r="A16" s="1" t="s">
        <v>741</v>
      </c>
      <c r="B16" s="297">
        <v>1.014</v>
      </c>
      <c r="C16" s="297">
        <v>1.014</v>
      </c>
      <c r="D16" s="297">
        <v>1.0129999999999999</v>
      </c>
      <c r="E16" s="297">
        <v>1.0129999999999999</v>
      </c>
      <c r="F16" s="298"/>
    </row>
    <row r="17" spans="1:6" ht="60.5" customHeight="1" x14ac:dyDescent="0.25">
      <c r="A17" s="1" t="s">
        <v>742</v>
      </c>
      <c r="B17" s="297">
        <v>1.02</v>
      </c>
      <c r="C17" s="297">
        <v>1.0189999999999999</v>
      </c>
      <c r="D17" s="297">
        <v>1.016</v>
      </c>
      <c r="E17" s="297">
        <v>1.0169999999999999</v>
      </c>
      <c r="F17" s="298"/>
    </row>
    <row r="18" spans="1:6" ht="22.5" customHeight="1" x14ac:dyDescent="0.25">
      <c r="A18" s="1" t="s">
        <v>743</v>
      </c>
      <c r="B18" s="297">
        <v>1.0229999999999999</v>
      </c>
      <c r="C18" s="297">
        <v>1.022</v>
      </c>
      <c r="D18" s="297">
        <v>1.018</v>
      </c>
      <c r="E18" s="297">
        <v>1.0189999999999999</v>
      </c>
      <c r="F18" s="298" t="s">
        <v>995</v>
      </c>
    </row>
    <row r="19" spans="1:6" ht="22.5" customHeight="1" x14ac:dyDescent="0.25">
      <c r="A19" s="1" t="s">
        <v>744</v>
      </c>
      <c r="B19" s="297">
        <v>1.034</v>
      </c>
      <c r="C19" s="297">
        <v>1.032</v>
      </c>
      <c r="D19" s="297">
        <v>1.028</v>
      </c>
      <c r="E19" s="297">
        <v>1.0289999999999999</v>
      </c>
      <c r="F19" s="298" t="s">
        <v>994</v>
      </c>
    </row>
    <row r="20" spans="1:6" ht="35.5" customHeight="1" x14ac:dyDescent="0.25">
      <c r="A20" s="1" t="s">
        <v>745</v>
      </c>
      <c r="B20" s="297">
        <v>1.048</v>
      </c>
      <c r="C20" s="297">
        <v>1.0449999999999999</v>
      </c>
      <c r="D20" s="297">
        <v>1.036</v>
      </c>
      <c r="E20" s="297">
        <v>1.04</v>
      </c>
      <c r="F20" s="298" t="s">
        <v>993</v>
      </c>
    </row>
    <row r="21" spans="1:6" ht="35" customHeight="1" x14ac:dyDescent="0.25">
      <c r="A21" s="1" t="s">
        <v>746</v>
      </c>
      <c r="B21" s="297">
        <v>1.0649999999999999</v>
      </c>
      <c r="C21" s="297">
        <v>1.0629999999999999</v>
      </c>
      <c r="D21" s="297">
        <v>1.0609999999999999</v>
      </c>
      <c r="E21" s="297">
        <v>1.0589999999999999</v>
      </c>
      <c r="F21" s="298" t="s">
        <v>992</v>
      </c>
    </row>
    <row r="22" spans="1:6" ht="99" customHeight="1" x14ac:dyDescent="0.25">
      <c r="A22" s="1" t="s">
        <v>747</v>
      </c>
      <c r="B22" s="297">
        <v>1.0920000000000001</v>
      </c>
      <c r="C22" s="297">
        <v>1.087</v>
      </c>
      <c r="D22" s="297">
        <v>1.0760000000000001</v>
      </c>
      <c r="E22" s="297">
        <v>1.079</v>
      </c>
      <c r="F22" s="298" t="s">
        <v>991</v>
      </c>
    </row>
    <row r="24" spans="1:6" ht="22.5" customHeight="1" x14ac:dyDescent="0.25">
      <c r="A24" s="233" t="s">
        <v>74</v>
      </c>
      <c r="B24" s="272"/>
      <c r="C24" s="272"/>
      <c r="D24" s="272"/>
      <c r="E24" s="272"/>
      <c r="F24" s="234"/>
    </row>
    <row r="25" spans="1:6" ht="22.5" customHeight="1" x14ac:dyDescent="0.25">
      <c r="A25" s="233" t="s">
        <v>17</v>
      </c>
      <c r="B25" s="272"/>
      <c r="C25" s="272"/>
      <c r="D25" s="272"/>
      <c r="E25" s="272"/>
      <c r="F25" s="234"/>
    </row>
    <row r="26" spans="1:6" ht="33" customHeight="1" x14ac:dyDescent="0.25">
      <c r="A26" s="20" t="s">
        <v>11</v>
      </c>
      <c r="B26" s="20" t="s">
        <v>6</v>
      </c>
      <c r="C26" s="20" t="s">
        <v>7</v>
      </c>
      <c r="D26" s="20" t="s">
        <v>8</v>
      </c>
      <c r="E26" s="20" t="s">
        <v>9</v>
      </c>
      <c r="F26" s="20" t="s">
        <v>10</v>
      </c>
    </row>
    <row r="27" spans="1:6" ht="22.5" customHeight="1" x14ac:dyDescent="0.25">
      <c r="A27" s="1" t="s">
        <v>12</v>
      </c>
      <c r="B27" s="10"/>
      <c r="C27" s="10"/>
      <c r="D27" s="10"/>
      <c r="E27" s="10"/>
      <c r="F27" s="10"/>
    </row>
    <row r="28" spans="1:6" ht="22.5" customHeight="1" x14ac:dyDescent="0.25">
      <c r="A28" s="1" t="s">
        <v>13</v>
      </c>
      <c r="B28" s="10"/>
      <c r="C28" s="10"/>
      <c r="D28" s="10"/>
      <c r="E28" s="10"/>
      <c r="F28" s="10"/>
    </row>
    <row r="29" spans="1:6" ht="22.5" customHeight="1" x14ac:dyDescent="0.25">
      <c r="A29" s="1" t="s">
        <v>14</v>
      </c>
      <c r="B29" s="10"/>
      <c r="C29" s="10"/>
      <c r="D29" s="10"/>
      <c r="E29" s="10"/>
      <c r="F29" s="10"/>
    </row>
    <row r="30" spans="1:6" ht="22.5" customHeight="1" x14ac:dyDescent="0.25">
      <c r="A30" s="1" t="s">
        <v>15</v>
      </c>
      <c r="B30" s="10"/>
      <c r="C30" s="10"/>
      <c r="D30" s="10"/>
      <c r="E30" s="10"/>
      <c r="F30" s="10"/>
    </row>
    <row r="31" spans="1:6" ht="22.5" customHeight="1" x14ac:dyDescent="0.25">
      <c r="A31" s="1" t="s">
        <v>16</v>
      </c>
      <c r="B31" s="10"/>
      <c r="C31" s="10"/>
      <c r="D31" s="10"/>
      <c r="E31" s="10"/>
      <c r="F31" s="10"/>
    </row>
    <row r="33" spans="1:6" ht="22.5" customHeight="1" x14ac:dyDescent="0.25">
      <c r="A33" s="233" t="s">
        <v>74</v>
      </c>
      <c r="B33" s="272"/>
      <c r="C33" s="272"/>
      <c r="D33" s="272"/>
      <c r="E33" s="272"/>
      <c r="F33" s="234"/>
    </row>
    <row r="34" spans="1:6" ht="22.5" customHeight="1" x14ac:dyDescent="0.25">
      <c r="A34" s="233" t="s">
        <v>18</v>
      </c>
      <c r="B34" s="272"/>
      <c r="C34" s="272"/>
      <c r="D34" s="272"/>
      <c r="E34" s="272"/>
      <c r="F34" s="234"/>
    </row>
    <row r="35" spans="1:6" ht="33" customHeight="1" x14ac:dyDescent="0.25">
      <c r="A35" s="20" t="s">
        <v>11</v>
      </c>
      <c r="B35" s="20" t="s">
        <v>6</v>
      </c>
      <c r="C35" s="20" t="s">
        <v>7</v>
      </c>
      <c r="D35" s="20" t="s">
        <v>8</v>
      </c>
      <c r="E35" s="20" t="s">
        <v>9</v>
      </c>
      <c r="F35" s="20" t="s">
        <v>10</v>
      </c>
    </row>
    <row r="36" spans="1:6" ht="22.5" customHeight="1" x14ac:dyDescent="0.25">
      <c r="A36" s="1" t="s">
        <v>12</v>
      </c>
      <c r="B36" s="10"/>
      <c r="C36" s="10"/>
      <c r="D36" s="10"/>
      <c r="E36" s="10"/>
      <c r="F36" s="10"/>
    </row>
    <row r="37" spans="1:6" ht="22.5" customHeight="1" x14ac:dyDescent="0.25">
      <c r="A37" s="1" t="s">
        <v>13</v>
      </c>
      <c r="B37" s="10"/>
      <c r="C37" s="10"/>
      <c r="D37" s="10"/>
      <c r="E37" s="10"/>
      <c r="F37" s="10"/>
    </row>
    <row r="38" spans="1:6" ht="22.5" customHeight="1" x14ac:dyDescent="0.25">
      <c r="A38" s="1" t="s">
        <v>14</v>
      </c>
      <c r="B38" s="10"/>
      <c r="C38" s="10"/>
      <c r="D38" s="10"/>
      <c r="E38" s="10"/>
      <c r="F38" s="10"/>
    </row>
    <row r="39" spans="1:6" ht="22.5" customHeight="1" x14ac:dyDescent="0.25">
      <c r="A39" s="1" t="s">
        <v>15</v>
      </c>
      <c r="B39" s="10"/>
      <c r="C39" s="10"/>
      <c r="D39" s="10"/>
      <c r="E39" s="10"/>
      <c r="F39" s="10"/>
    </row>
    <row r="40" spans="1:6" ht="22.5" customHeight="1" x14ac:dyDescent="0.25">
      <c r="A40" s="1" t="s">
        <v>16</v>
      </c>
      <c r="B40" s="10"/>
      <c r="C40" s="10"/>
      <c r="D40" s="10"/>
      <c r="E40" s="10"/>
      <c r="F40" s="10"/>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400-000000000000}"/>
  </hyperlinks>
  <pageMargins left="0.70866141732283472" right="0.70866141732283472" top="0.74803149606299213" bottom="0.74803149606299213" header="0.31496062992125984" footer="0.31496062992125984"/>
  <pageSetup paperSize="9" scale="61" fitToHeight="0" orientation="portrait" r:id="rId2"/>
  <headerFooter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pageSetUpPr fitToPage="1"/>
  </sheetPr>
  <dimension ref="A1:Q28"/>
  <sheetViews>
    <sheetView zoomScale="80" zoomScaleNormal="80" zoomScaleSheetLayoutView="100" workbookViewId="0">
      <selection activeCell="S10" sqref="S10"/>
    </sheetView>
  </sheetViews>
  <sheetFormatPr defaultColWidth="9.1796875" defaultRowHeight="27.75" customHeight="1" x14ac:dyDescent="0.25"/>
  <cols>
    <col min="1" max="2" width="16" style="2" customWidth="1"/>
    <col min="3" max="3" width="6.26953125" style="2" bestFit="1" customWidth="1"/>
    <col min="4" max="4" width="20.7265625" style="2" customWidth="1"/>
    <col min="5" max="5" width="16.453125" style="3" customWidth="1"/>
    <col min="6" max="6" width="6.26953125" style="3" bestFit="1" customWidth="1"/>
    <col min="7" max="7" width="20.7265625" style="2" customWidth="1"/>
    <col min="8" max="8" width="50.54296875" style="3" customWidth="1"/>
    <col min="9" max="10" width="15.54296875" style="3" customWidth="1"/>
    <col min="11" max="11" width="15.54296875" style="8" customWidth="1"/>
    <col min="12" max="13" width="15.54296875" style="4" customWidth="1"/>
    <col min="14" max="17" width="15.54296875" style="2" customWidth="1"/>
    <col min="18" max="16384" width="9.1796875" style="2"/>
  </cols>
  <sheetData>
    <row r="1" spans="1:17" ht="100.5" customHeight="1" x14ac:dyDescent="0.25">
      <c r="A1" s="13" t="s">
        <v>30</v>
      </c>
      <c r="B1" s="13"/>
      <c r="C1" s="13"/>
      <c r="D1" s="13"/>
      <c r="G1" s="24"/>
      <c r="H1" s="273" t="s">
        <v>169</v>
      </c>
      <c r="I1" s="274"/>
    </row>
    <row r="2" spans="1:17" ht="27.75" customHeight="1" x14ac:dyDescent="0.25">
      <c r="A2" s="277" t="s">
        <v>168</v>
      </c>
      <c r="B2" s="278"/>
      <c r="C2" s="278"/>
      <c r="D2" s="278"/>
      <c r="E2" s="278"/>
      <c r="F2" s="278"/>
      <c r="G2" s="278"/>
      <c r="H2" s="278"/>
      <c r="I2" s="278"/>
      <c r="J2" s="278"/>
      <c r="K2" s="278"/>
      <c r="L2" s="278"/>
      <c r="M2" s="278"/>
      <c r="N2" s="278"/>
      <c r="O2" s="278"/>
      <c r="P2" s="278"/>
      <c r="Q2" s="278"/>
    </row>
    <row r="3" spans="1:17" ht="17.25" customHeight="1" x14ac:dyDescent="0.25">
      <c r="A3" s="13"/>
      <c r="B3" s="13"/>
      <c r="C3" s="13"/>
      <c r="D3" s="13"/>
      <c r="G3" s="24"/>
    </row>
    <row r="4" spans="1:17" s="9" customFormat="1" ht="25.5" customHeight="1" x14ac:dyDescent="0.25">
      <c r="A4" s="275" t="str">
        <f>Overview!B4&amp; " - Effective from "&amp;Overview!D4&amp;" - "&amp;Overview!E4&amp;" new designated EHV charges"</f>
        <v>mua Electricity Ltd - Effective from 1 April 2026 - Final new designated EHV charges</v>
      </c>
      <c r="B4" s="276"/>
      <c r="C4" s="276"/>
      <c r="D4" s="276"/>
      <c r="E4" s="276"/>
      <c r="F4" s="276"/>
      <c r="G4" s="276"/>
      <c r="H4" s="276"/>
      <c r="I4" s="276"/>
      <c r="J4" s="276"/>
      <c r="K4" s="276"/>
      <c r="L4" s="276"/>
      <c r="M4" s="276"/>
      <c r="N4" s="276"/>
      <c r="O4" s="276"/>
      <c r="P4" s="276"/>
      <c r="Q4" s="276"/>
    </row>
    <row r="5" spans="1:17" ht="69.75" customHeight="1" x14ac:dyDescent="0.25">
      <c r="A5" s="28" t="s">
        <v>172</v>
      </c>
      <c r="B5" s="28" t="s">
        <v>95</v>
      </c>
      <c r="C5" s="28" t="s">
        <v>63</v>
      </c>
      <c r="D5" s="28" t="s">
        <v>64</v>
      </c>
      <c r="E5" s="28" t="s">
        <v>96</v>
      </c>
      <c r="F5" s="28" t="s">
        <v>63</v>
      </c>
      <c r="G5" s="28" t="s">
        <v>65</v>
      </c>
      <c r="H5" s="60" t="s">
        <v>60</v>
      </c>
      <c r="I5" s="52" t="s">
        <v>637</v>
      </c>
      <c r="J5" s="60" t="e">
        <f>#REF!</f>
        <v>#REF!</v>
      </c>
      <c r="K5" s="60" t="e">
        <f>#REF!</f>
        <v>#REF!</v>
      </c>
      <c r="L5" s="60" t="e">
        <f>#REF!</f>
        <v>#REF!</v>
      </c>
      <c r="M5" s="60" t="e">
        <f>#REF!</f>
        <v>#REF!</v>
      </c>
      <c r="N5" s="60" t="e">
        <f>#REF!</f>
        <v>#REF!</v>
      </c>
      <c r="O5" s="60" t="e">
        <f>#REF!</f>
        <v>#REF!</v>
      </c>
      <c r="P5" s="60" t="e">
        <f>#REF!</f>
        <v>#REF!</v>
      </c>
      <c r="Q5" s="60" t="e">
        <f>#REF!</f>
        <v>#REF!</v>
      </c>
    </row>
    <row r="6" spans="1:17" ht="22.5" customHeight="1" x14ac:dyDescent="0.25">
      <c r="A6" s="45"/>
      <c r="B6" s="45" t="s">
        <v>75</v>
      </c>
      <c r="C6" s="45"/>
      <c r="D6" s="45"/>
      <c r="E6" s="46" t="s">
        <v>76</v>
      </c>
      <c r="F6" s="46"/>
      <c r="G6" s="46"/>
      <c r="H6" s="47"/>
      <c r="I6" s="47"/>
      <c r="J6" s="30"/>
      <c r="K6" s="31"/>
      <c r="L6" s="31"/>
      <c r="M6" s="31"/>
      <c r="N6" s="39"/>
      <c r="O6" s="40"/>
      <c r="P6" s="40"/>
      <c r="Q6" s="40"/>
    </row>
    <row r="7" spans="1:17" ht="22.5" customHeight="1" x14ac:dyDescent="0.25">
      <c r="A7" s="45"/>
      <c r="B7" s="45" t="s">
        <v>77</v>
      </c>
      <c r="C7" s="45"/>
      <c r="D7" s="45"/>
      <c r="E7" s="46" t="s">
        <v>86</v>
      </c>
      <c r="F7" s="46"/>
      <c r="G7" s="46"/>
      <c r="H7" s="47"/>
      <c r="I7" s="47"/>
      <c r="J7" s="30"/>
      <c r="K7" s="31"/>
      <c r="L7" s="31"/>
      <c r="M7" s="31"/>
      <c r="N7" s="39"/>
      <c r="O7" s="40"/>
      <c r="P7" s="40"/>
      <c r="Q7" s="40"/>
    </row>
    <row r="8" spans="1:17" ht="22.5" customHeight="1" x14ac:dyDescent="0.25">
      <c r="A8" s="45"/>
      <c r="B8" s="45" t="s">
        <v>78</v>
      </c>
      <c r="C8" s="45"/>
      <c r="D8" s="45"/>
      <c r="E8" s="46" t="s">
        <v>87</v>
      </c>
      <c r="F8" s="46"/>
      <c r="G8" s="46"/>
      <c r="H8" s="47"/>
      <c r="I8" s="47"/>
      <c r="J8" s="30"/>
      <c r="K8" s="31"/>
      <c r="L8" s="31"/>
      <c r="M8" s="31"/>
      <c r="N8" s="39"/>
      <c r="O8" s="40"/>
      <c r="P8" s="40"/>
      <c r="Q8" s="40"/>
    </row>
    <row r="9" spans="1:17" ht="22.5" customHeight="1" x14ac:dyDescent="0.25">
      <c r="A9" s="45"/>
      <c r="B9" s="45" t="s">
        <v>79</v>
      </c>
      <c r="C9" s="45"/>
      <c r="D9" s="45"/>
      <c r="E9" s="46" t="s">
        <v>88</v>
      </c>
      <c r="F9" s="46"/>
      <c r="G9" s="46"/>
      <c r="H9" s="47"/>
      <c r="I9" s="47"/>
      <c r="J9" s="30"/>
      <c r="K9" s="31"/>
      <c r="L9" s="31"/>
      <c r="M9" s="31"/>
      <c r="N9" s="39"/>
      <c r="O9" s="40"/>
      <c r="P9" s="40"/>
      <c r="Q9" s="40"/>
    </row>
    <row r="10" spans="1:17" ht="22.5" customHeight="1" x14ac:dyDescent="0.25">
      <c r="A10" s="45"/>
      <c r="B10" s="45" t="s">
        <v>80</v>
      </c>
      <c r="C10" s="45"/>
      <c r="D10" s="45"/>
      <c r="E10" s="46" t="s">
        <v>89</v>
      </c>
      <c r="F10" s="46"/>
      <c r="G10" s="46"/>
      <c r="H10" s="47"/>
      <c r="I10" s="47"/>
      <c r="J10" s="30"/>
      <c r="K10" s="31"/>
      <c r="L10" s="31"/>
      <c r="M10" s="31"/>
      <c r="N10" s="39"/>
      <c r="O10" s="40"/>
      <c r="P10" s="40"/>
      <c r="Q10" s="40"/>
    </row>
    <row r="11" spans="1:17" ht="22.5" customHeight="1" x14ac:dyDescent="0.25">
      <c r="A11" s="45"/>
      <c r="B11" s="45" t="s">
        <v>81</v>
      </c>
      <c r="C11" s="45"/>
      <c r="D11" s="45"/>
      <c r="E11" s="46" t="s">
        <v>90</v>
      </c>
      <c r="F11" s="46"/>
      <c r="G11" s="46"/>
      <c r="H11" s="47"/>
      <c r="I11" s="47"/>
      <c r="J11" s="30"/>
      <c r="K11" s="31"/>
      <c r="L11" s="31"/>
      <c r="M11" s="31"/>
      <c r="N11" s="39"/>
      <c r="O11" s="40"/>
      <c r="P11" s="40"/>
      <c r="Q11" s="40"/>
    </row>
    <row r="12" spans="1:17" ht="22.5" customHeight="1" x14ac:dyDescent="0.25">
      <c r="A12" s="45"/>
      <c r="B12" s="45" t="s">
        <v>82</v>
      </c>
      <c r="C12" s="45"/>
      <c r="D12" s="45"/>
      <c r="E12" s="46" t="s">
        <v>91</v>
      </c>
      <c r="F12" s="46"/>
      <c r="G12" s="46"/>
      <c r="H12" s="47"/>
      <c r="I12" s="47"/>
      <c r="J12" s="30"/>
      <c r="K12" s="31"/>
      <c r="L12" s="31"/>
      <c r="M12" s="31"/>
      <c r="N12" s="39"/>
      <c r="O12" s="40"/>
      <c r="P12" s="40"/>
      <c r="Q12" s="40"/>
    </row>
    <row r="13" spans="1:17" ht="22.5" customHeight="1" x14ac:dyDescent="0.25">
      <c r="A13" s="45"/>
      <c r="B13" s="45" t="s">
        <v>83</v>
      </c>
      <c r="C13" s="45"/>
      <c r="D13" s="45"/>
      <c r="E13" s="46" t="s">
        <v>92</v>
      </c>
      <c r="F13" s="46"/>
      <c r="G13" s="46"/>
      <c r="H13" s="47"/>
      <c r="I13" s="47"/>
      <c r="J13" s="30"/>
      <c r="K13" s="31"/>
      <c r="L13" s="31"/>
      <c r="M13" s="31"/>
      <c r="N13" s="39"/>
      <c r="O13" s="40"/>
      <c r="P13" s="40"/>
      <c r="Q13" s="40"/>
    </row>
    <row r="14" spans="1:17" ht="22.5" customHeight="1" x14ac:dyDescent="0.25">
      <c r="A14" s="45"/>
      <c r="B14" s="45" t="s">
        <v>84</v>
      </c>
      <c r="C14" s="45"/>
      <c r="D14" s="45"/>
      <c r="E14" s="46" t="s">
        <v>93</v>
      </c>
      <c r="F14" s="46"/>
      <c r="G14" s="46"/>
      <c r="H14" s="47"/>
      <c r="I14" s="47"/>
      <c r="J14" s="30"/>
      <c r="K14" s="31"/>
      <c r="L14" s="31"/>
      <c r="M14" s="31"/>
      <c r="N14" s="39"/>
      <c r="O14" s="40"/>
      <c r="P14" s="40"/>
      <c r="Q14" s="40"/>
    </row>
    <row r="15" spans="1:17" ht="22.5" customHeight="1" x14ac:dyDescent="0.25">
      <c r="A15" s="45"/>
      <c r="B15" s="45" t="s">
        <v>85</v>
      </c>
      <c r="C15" s="45"/>
      <c r="D15" s="45"/>
      <c r="E15" s="46" t="s">
        <v>94</v>
      </c>
      <c r="F15" s="46"/>
      <c r="G15" s="46"/>
      <c r="H15" s="47"/>
      <c r="I15" s="47"/>
      <c r="J15" s="30"/>
      <c r="K15" s="31"/>
      <c r="L15" s="31"/>
      <c r="M15" s="31"/>
      <c r="N15" s="39"/>
      <c r="O15" s="40"/>
      <c r="P15" s="40"/>
      <c r="Q15" s="40"/>
    </row>
    <row r="17" spans="1:17" ht="27.75" customHeight="1" x14ac:dyDescent="0.25">
      <c r="A17" s="275" t="str">
        <f>Overview!B4&amp; " - Effective from "&amp;Overview!D4&amp;" - "&amp;Overview!E4&amp;" new designated EHV line loss factors"</f>
        <v>mua Electricity Ltd - Effective from 1 April 2026 - Final new designated EHV line loss factors</v>
      </c>
      <c r="B17" s="276"/>
      <c r="C17" s="276"/>
      <c r="D17" s="276"/>
      <c r="E17" s="276"/>
      <c r="F17" s="276"/>
      <c r="G17" s="276"/>
      <c r="H17" s="276"/>
      <c r="I17" s="276"/>
      <c r="J17" s="276"/>
      <c r="K17" s="276"/>
      <c r="L17" s="276"/>
      <c r="M17" s="276"/>
      <c r="N17" s="276"/>
      <c r="O17" s="276"/>
      <c r="P17" s="276"/>
      <c r="Q17" s="276"/>
    </row>
    <row r="18" spans="1:17" ht="62.25" customHeight="1" x14ac:dyDescent="0.25">
      <c r="A18" s="28" t="s">
        <v>172</v>
      </c>
      <c r="B18" s="28" t="s">
        <v>95</v>
      </c>
      <c r="C18" s="28" t="s">
        <v>63</v>
      </c>
      <c r="D18" s="28" t="s">
        <v>64</v>
      </c>
      <c r="E18" s="28" t="s">
        <v>96</v>
      </c>
      <c r="F18" s="28" t="s">
        <v>63</v>
      </c>
      <c r="G18" s="28" t="s">
        <v>65</v>
      </c>
      <c r="H18" s="60" t="s">
        <v>60</v>
      </c>
      <c r="I18" s="52" t="s">
        <v>637</v>
      </c>
      <c r="J18" s="34" t="s">
        <v>147</v>
      </c>
      <c r="K18" s="34" t="s">
        <v>146</v>
      </c>
      <c r="L18" s="34" t="s">
        <v>148</v>
      </c>
      <c r="M18" s="34" t="s">
        <v>149</v>
      </c>
      <c r="N18" s="36" t="s">
        <v>150</v>
      </c>
      <c r="O18" s="36" t="s">
        <v>151</v>
      </c>
      <c r="P18" s="36" t="s">
        <v>152</v>
      </c>
      <c r="Q18" s="36" t="s">
        <v>153</v>
      </c>
    </row>
    <row r="19" spans="1:17" ht="22.5" customHeight="1" x14ac:dyDescent="0.25">
      <c r="A19" s="45"/>
      <c r="B19" s="45" t="s">
        <v>39</v>
      </c>
      <c r="C19" s="45"/>
      <c r="D19" s="45"/>
      <c r="E19" s="46" t="s">
        <v>50</v>
      </c>
      <c r="F19" s="37"/>
      <c r="G19" s="37"/>
      <c r="H19" s="38"/>
      <c r="I19" s="38"/>
      <c r="J19" s="41"/>
      <c r="K19" s="41"/>
      <c r="L19" s="32"/>
      <c r="M19" s="33"/>
      <c r="N19" s="35"/>
      <c r="O19" s="35"/>
      <c r="P19" s="35"/>
      <c r="Q19" s="35"/>
    </row>
    <row r="20" spans="1:17" ht="22.5" customHeight="1" x14ac:dyDescent="0.25">
      <c r="A20" s="45"/>
      <c r="B20" s="45" t="s">
        <v>40</v>
      </c>
      <c r="C20" s="45"/>
      <c r="D20" s="45"/>
      <c r="E20" s="46" t="s">
        <v>51</v>
      </c>
      <c r="F20" s="37"/>
      <c r="G20" s="37"/>
      <c r="H20" s="38"/>
      <c r="I20" s="38"/>
      <c r="J20" s="41"/>
      <c r="K20" s="41"/>
      <c r="L20" s="32"/>
      <c r="M20" s="33"/>
      <c r="N20" s="35"/>
      <c r="O20" s="35"/>
      <c r="P20" s="35"/>
      <c r="Q20" s="35"/>
    </row>
    <row r="21" spans="1:17" ht="22.5" customHeight="1" x14ac:dyDescent="0.25">
      <c r="A21" s="45"/>
      <c r="B21" s="45" t="s">
        <v>41</v>
      </c>
      <c r="C21" s="45"/>
      <c r="D21" s="45"/>
      <c r="E21" s="46" t="s">
        <v>52</v>
      </c>
      <c r="F21" s="37"/>
      <c r="G21" s="37"/>
      <c r="H21" s="38"/>
      <c r="I21" s="38"/>
      <c r="J21" s="41"/>
      <c r="K21" s="41"/>
      <c r="L21" s="32"/>
      <c r="M21" s="33"/>
      <c r="N21" s="35"/>
      <c r="O21" s="35"/>
      <c r="P21" s="35"/>
      <c r="Q21" s="35"/>
    </row>
    <row r="22" spans="1:17" ht="22.5" customHeight="1" x14ac:dyDescent="0.25">
      <c r="A22" s="45"/>
      <c r="B22" s="45" t="s">
        <v>42</v>
      </c>
      <c r="C22" s="45"/>
      <c r="D22" s="45"/>
      <c r="E22" s="46" t="s">
        <v>53</v>
      </c>
      <c r="F22" s="37"/>
      <c r="G22" s="37"/>
      <c r="H22" s="38"/>
      <c r="I22" s="38"/>
      <c r="J22" s="41"/>
      <c r="K22" s="41"/>
      <c r="L22" s="32"/>
      <c r="M22" s="33"/>
      <c r="N22" s="35"/>
      <c r="O22" s="35"/>
      <c r="P22" s="35"/>
      <c r="Q22" s="35"/>
    </row>
    <row r="23" spans="1:17" ht="22.5" customHeight="1" x14ac:dyDescent="0.25">
      <c r="A23" s="45"/>
      <c r="B23" s="45" t="s">
        <v>43</v>
      </c>
      <c r="C23" s="45"/>
      <c r="D23" s="45"/>
      <c r="E23" s="46" t="s">
        <v>54</v>
      </c>
      <c r="F23" s="37"/>
      <c r="G23" s="37"/>
      <c r="H23" s="38"/>
      <c r="I23" s="38"/>
      <c r="J23" s="41"/>
      <c r="K23" s="41"/>
      <c r="L23" s="32"/>
      <c r="M23" s="33"/>
      <c r="N23" s="35"/>
      <c r="O23" s="35"/>
      <c r="P23" s="35"/>
      <c r="Q23" s="35"/>
    </row>
    <row r="24" spans="1:17" ht="22.5" customHeight="1" x14ac:dyDescent="0.25">
      <c r="A24" s="45"/>
      <c r="B24" s="45" t="s">
        <v>44</v>
      </c>
      <c r="C24" s="45"/>
      <c r="D24" s="45"/>
      <c r="E24" s="46" t="s">
        <v>55</v>
      </c>
      <c r="F24" s="37"/>
      <c r="G24" s="37"/>
      <c r="H24" s="38"/>
      <c r="I24" s="38"/>
      <c r="J24" s="41"/>
      <c r="K24" s="41"/>
      <c r="L24" s="32"/>
      <c r="M24" s="33"/>
      <c r="N24" s="35"/>
      <c r="O24" s="35"/>
      <c r="P24" s="35"/>
      <c r="Q24" s="35"/>
    </row>
    <row r="25" spans="1:17" ht="22.5" customHeight="1" x14ac:dyDescent="0.25">
      <c r="A25" s="45"/>
      <c r="B25" s="45" t="s">
        <v>45</v>
      </c>
      <c r="C25" s="45"/>
      <c r="D25" s="45"/>
      <c r="E25" s="46" t="s">
        <v>56</v>
      </c>
      <c r="F25" s="37"/>
      <c r="G25" s="37"/>
      <c r="H25" s="38"/>
      <c r="I25" s="38"/>
      <c r="J25" s="41"/>
      <c r="K25" s="41"/>
      <c r="L25" s="32"/>
      <c r="M25" s="33"/>
      <c r="N25" s="35"/>
      <c r="O25" s="35"/>
      <c r="P25" s="35"/>
      <c r="Q25" s="35"/>
    </row>
    <row r="26" spans="1:17" ht="22.5" customHeight="1" x14ac:dyDescent="0.25">
      <c r="A26" s="45"/>
      <c r="B26" s="45" t="s">
        <v>46</v>
      </c>
      <c r="C26" s="45"/>
      <c r="D26" s="45"/>
      <c r="E26" s="46" t="s">
        <v>57</v>
      </c>
      <c r="F26" s="37"/>
      <c r="G26" s="37"/>
      <c r="H26" s="38"/>
      <c r="I26" s="38"/>
      <c r="J26" s="41"/>
      <c r="K26" s="41"/>
      <c r="L26" s="32"/>
      <c r="M26" s="33"/>
      <c r="N26" s="35"/>
      <c r="O26" s="35"/>
      <c r="P26" s="35"/>
      <c r="Q26" s="35"/>
    </row>
    <row r="27" spans="1:17" ht="22.5" customHeight="1" x14ac:dyDescent="0.25">
      <c r="A27" s="45"/>
      <c r="B27" s="45" t="s">
        <v>47</v>
      </c>
      <c r="C27" s="45"/>
      <c r="D27" s="45"/>
      <c r="E27" s="46" t="s">
        <v>58</v>
      </c>
      <c r="F27" s="37"/>
      <c r="G27" s="37"/>
      <c r="H27" s="38"/>
      <c r="I27" s="38"/>
      <c r="J27" s="41"/>
      <c r="K27" s="41"/>
      <c r="L27" s="32"/>
      <c r="M27" s="33"/>
      <c r="N27" s="35"/>
      <c r="O27" s="35"/>
      <c r="P27" s="35"/>
      <c r="Q27" s="35"/>
    </row>
    <row r="28" spans="1:17" ht="22.5" customHeight="1" x14ac:dyDescent="0.25">
      <c r="A28" s="45"/>
      <c r="B28" s="45" t="s">
        <v>48</v>
      </c>
      <c r="C28" s="45"/>
      <c r="D28" s="45"/>
      <c r="E28" s="46" t="s">
        <v>59</v>
      </c>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500-000000000000}"/>
  </hyperlinks>
  <pageMargins left="0.39370078740157483" right="0.39370078740157483" top="0.70866141732283472" bottom="0.74803149606299213" header="0.27559055118110237" footer="0.27559055118110237"/>
  <pageSetup paperSize="9" scale="33" fitToHeight="0" orientation="portrait" r:id="rId2"/>
  <headerFooter scaleWithDoc="0">
    <oddHeader>&amp;LAnnex 6 -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E164"/>
  <sheetViews>
    <sheetView zoomScale="85" zoomScaleNormal="85" zoomScaleSheetLayoutView="100" workbookViewId="0">
      <selection activeCell="K7" sqref="K7"/>
    </sheetView>
  </sheetViews>
  <sheetFormatPr defaultColWidth="9.1796875" defaultRowHeight="27.75" customHeight="1" x14ac:dyDescent="0.25"/>
  <cols>
    <col min="1" max="1" width="63.453125" style="2" customWidth="1"/>
    <col min="2" max="2" width="19.81640625" style="3" customWidth="1"/>
    <col min="3" max="3" width="6.81640625" style="2" customWidth="1"/>
    <col min="4" max="5" width="17.54296875" style="3" customWidth="1"/>
    <col min="6" max="16384" width="9.1796875" style="2"/>
  </cols>
  <sheetData>
    <row r="1" spans="1:5" ht="27.75" customHeight="1" x14ac:dyDescent="0.25">
      <c r="A1" s="13" t="s">
        <v>30</v>
      </c>
      <c r="B1" s="279"/>
      <c r="C1" s="279"/>
      <c r="D1" s="144"/>
      <c r="E1" s="144"/>
    </row>
    <row r="2" spans="1:5" ht="35.15" customHeight="1" x14ac:dyDescent="0.25">
      <c r="A2" s="240" t="str">
        <f>Overview!B4&amp; " - Effective from "&amp;Overview!D4&amp;" - "&amp;Overview!E4&amp;" Supplier of Last Resort and Eligible Bad Debt Pass-Through Costs"</f>
        <v>mua Electricity Ltd - Effective from 1 April 2026 - Final Supplier of Last Resort and Eligible Bad Debt Pass-Through Costs</v>
      </c>
      <c r="B2" s="241"/>
      <c r="C2" s="241"/>
      <c r="D2" s="241"/>
      <c r="E2" s="242"/>
    </row>
    <row r="3" spans="1:5" s="63" customFormat="1" ht="21" customHeight="1" x14ac:dyDescent="0.25">
      <c r="A3" s="70"/>
      <c r="B3" s="70"/>
      <c r="C3" s="70"/>
      <c r="D3" s="70"/>
      <c r="E3" s="70"/>
    </row>
    <row r="4" spans="1:5" ht="78.75" customHeight="1" x14ac:dyDescent="0.25">
      <c r="A4" s="28" t="s">
        <v>159</v>
      </c>
      <c r="B4" s="14" t="s">
        <v>453</v>
      </c>
      <c r="C4" s="14" t="s">
        <v>34</v>
      </c>
      <c r="D4" s="14" t="s">
        <v>501</v>
      </c>
      <c r="E4" s="14" t="s">
        <v>502</v>
      </c>
    </row>
    <row r="5" spans="1:5" ht="34.5" customHeight="1" x14ac:dyDescent="0.25">
      <c r="A5" s="16" t="s">
        <v>691</v>
      </c>
      <c r="B5" s="43" t="str">
        <f>IF(IFERROR(INDEX('Annex 1 LV, HV and UMS charges'!$B$12:$B$45,MATCH($A5,'Annex 1 LV, HV and UMS charges'!$A$12:$A$310,0)),INDEX('Annex 4 LDNO charges'!$B$14:$B$203,MATCH($A5,'Annex 4 LDNO charges'!$A$14:$A$203,0)))=0,"",IFERROR(INDEX('Annex 1 LV, HV and UMS charges'!$B$12:$B$45,MATCH($A5,'Annex 1 LV, HV and UMS charges'!$A$12:$A$310,0)),INDEX('Annex 4 LDNO charges'!$B$14:$B$203,MATCH($A5,'Annex 4 LDNO charges'!$A$14:$A$203,0))))</f>
        <v>26,27,35,BDA,BDB,BDC,BDD,B20,B49,B78</v>
      </c>
      <c r="C5" s="152" t="s">
        <v>624</v>
      </c>
      <c r="D5" s="153">
        <v>0</v>
      </c>
      <c r="E5" s="153">
        <v>0</v>
      </c>
    </row>
    <row r="6" spans="1:5" ht="28" x14ac:dyDescent="0.25">
      <c r="A6" s="16" t="s">
        <v>638</v>
      </c>
      <c r="B6" s="43" t="str">
        <f>IF(IFERROR(INDEX('Annex 1 LV, HV and UMS charges'!$B$12:$B$45,MATCH($A6,'Annex 1 LV, HV and UMS charges'!$A$12:$A$310,0)),INDEX('Annex 4 LDNO charges'!$B$14:$B$203,MATCH($A6,'Annex 4 LDNO charges'!$A$14:$A$203,0)))=0,"",IFERROR(INDEX('Annex 1 LV, HV and UMS charges'!$B$12:$B$45,MATCH($A6,'Annex 1 LV, HV and UMS charges'!$A$12:$A$310,0)),INDEX('Annex 4 LDNO charges'!$B$14:$B$203,MATCH($A6,'Annex 4 LDNO charges'!$A$14:$A$203,0))))</f>
        <v>B01,B04,B09,B13,B22,B51,B80</v>
      </c>
      <c r="C6" s="137" t="s">
        <v>623</v>
      </c>
      <c r="D6" s="154"/>
      <c r="E6" s="153">
        <v>0</v>
      </c>
    </row>
    <row r="7" spans="1:5" ht="42" x14ac:dyDescent="0.25">
      <c r="A7" s="16" t="s">
        <v>639</v>
      </c>
      <c r="B7" s="43" t="str">
        <f>IF(IFERROR(INDEX('Annex 1 LV, HV and UMS charges'!$B$12:$B$45,MATCH($A7,'Annex 1 LV, HV and UMS charges'!$A$12:$A$310,0)),INDEX('Annex 4 LDNO charges'!$B$14:$B$203,MATCH($A7,'Annex 4 LDNO charges'!$A$14:$A$203,0)))=0,"",IFERROR(INDEX('Annex 1 LV, HV and UMS charges'!$B$12:$B$45,MATCH($A7,'Annex 1 LV, HV and UMS charges'!$A$12:$A$310,0)),INDEX('Annex 4 LDNO charges'!$B$14:$B$203,MATCH($A7,'Annex 4 LDNO charges'!$A$14:$A$203,0))))</f>
        <v>28,29,30,31,BE1,BN1,BN5,BP0,B23,B52,B81</v>
      </c>
      <c r="C7" s="137" t="s">
        <v>623</v>
      </c>
      <c r="D7" s="154"/>
      <c r="E7" s="153">
        <v>0</v>
      </c>
    </row>
    <row r="8" spans="1:5" ht="28" x14ac:dyDescent="0.25">
      <c r="A8" s="16" t="s">
        <v>640</v>
      </c>
      <c r="B8" s="43" t="str">
        <f>IF(IFERROR(INDEX('Annex 1 LV, HV and UMS charges'!$B$12:$B$45,MATCH($A8,'Annex 1 LV, HV and UMS charges'!$A$12:$A$310,0)),INDEX('Annex 4 LDNO charges'!$B$14:$B$203,MATCH($A8,'Annex 4 LDNO charges'!$A$14:$A$203,0)))=0,"",IFERROR(INDEX('Annex 1 LV, HV and UMS charges'!$B$12:$B$45,MATCH($A8,'Annex 1 LV, HV and UMS charges'!$A$12:$A$310,0)),INDEX('Annex 4 LDNO charges'!$B$14:$B$203,MATCH($A8,'Annex 4 LDNO charges'!$A$14:$A$203,0))))</f>
        <v>BE2,BN2,BN6,BP1,B24,B53,B82</v>
      </c>
      <c r="C8" s="137" t="s">
        <v>623</v>
      </c>
      <c r="D8" s="154"/>
      <c r="E8" s="153">
        <v>0</v>
      </c>
    </row>
    <row r="9" spans="1:5" ht="28" x14ac:dyDescent="0.25">
      <c r="A9" s="16" t="s">
        <v>641</v>
      </c>
      <c r="B9" s="43" t="str">
        <f>IF(IFERROR(INDEX('Annex 1 LV, HV and UMS charges'!$B$12:$B$45,MATCH($A9,'Annex 1 LV, HV and UMS charges'!$A$12:$A$310,0)),INDEX('Annex 4 LDNO charges'!$B$14:$B$203,MATCH($A9,'Annex 4 LDNO charges'!$A$14:$A$203,0)))=0,"",IFERROR(INDEX('Annex 1 LV, HV and UMS charges'!$B$12:$B$45,MATCH($A9,'Annex 1 LV, HV and UMS charges'!$A$12:$A$310,0)),INDEX('Annex 4 LDNO charges'!$B$14:$B$203,MATCH($A9,'Annex 4 LDNO charges'!$A$14:$A$203,0))))</f>
        <v>BE3,BN3,BN7,BP2,B25,B54,B83</v>
      </c>
      <c r="C9" s="137" t="s">
        <v>623</v>
      </c>
      <c r="D9" s="154"/>
      <c r="E9" s="153">
        <v>0</v>
      </c>
    </row>
    <row r="10" spans="1:5" ht="28" x14ac:dyDescent="0.25">
      <c r="A10" s="16" t="s">
        <v>642</v>
      </c>
      <c r="B10" s="43" t="str">
        <f>IF(IFERROR(INDEX('Annex 1 LV, HV and UMS charges'!$B$12:$B$45,MATCH($A10,'Annex 1 LV, HV and UMS charges'!$A$12:$A$310,0)),INDEX('Annex 4 LDNO charges'!$B$14:$B$203,MATCH($A10,'Annex 4 LDNO charges'!$A$14:$A$203,0)))=0,"",IFERROR(INDEX('Annex 1 LV, HV and UMS charges'!$B$12:$B$45,MATCH($A10,'Annex 1 LV, HV and UMS charges'!$A$12:$A$310,0)),INDEX('Annex 4 LDNO charges'!$B$14:$B$203,MATCH($A10,'Annex 4 LDNO charges'!$A$14:$A$203,0))))</f>
        <v>BE4,BN4,BN8,BP3,B26,B55,B84</v>
      </c>
      <c r="C10" s="137" t="s">
        <v>623</v>
      </c>
      <c r="D10" s="154"/>
      <c r="E10" s="153">
        <v>0</v>
      </c>
    </row>
    <row r="11" spans="1:5" ht="25" customHeight="1" x14ac:dyDescent="0.25">
      <c r="A11" s="138" t="s">
        <v>506</v>
      </c>
      <c r="B11" s="43" t="str">
        <f>IF(IFERROR(INDEX('Annex 1 LV, HV and UMS charges'!$B$12:$B$45,MATCH($A11,'Annex 1 LV, HV and UMS charges'!$A$12:$A$310,0)),INDEX('Annex 4 LDNO charges'!$B$14:$B$203,MATCH($A11,'Annex 4 LDNO charges'!$A$14:$A$203,0)))=0,"",IFERROR(INDEX('Annex 1 LV, HV and UMS charges'!$B$12:$B$45,MATCH($A11,'Annex 1 LV, HV and UMS charges'!$A$12:$A$310,0)),INDEX('Annex 4 LDNO charges'!$B$14:$B$203,MATCH($A11,'Annex 4 LDNO charges'!$A$14:$A$203,0))))</f>
        <v>BE6,BP4,B03,B06,B28,B57,B86</v>
      </c>
      <c r="C11" s="137">
        <v>0</v>
      </c>
      <c r="D11" s="154"/>
      <c r="E11" s="153">
        <v>0</v>
      </c>
    </row>
    <row r="12" spans="1:5" ht="25" customHeight="1" x14ac:dyDescent="0.25">
      <c r="A12" s="138" t="s">
        <v>507</v>
      </c>
      <c r="B12" s="43" t="str">
        <f>IF(IFERROR(INDEX('Annex 1 LV, HV and UMS charges'!$B$12:$B$45,MATCH($A12,'Annex 1 LV, HV and UMS charges'!$A$12:$A$310,0)),INDEX('Annex 4 LDNO charges'!$B$14:$B$203,MATCH($A12,'Annex 4 LDNO charges'!$A$14:$A$203,0)))=0,"",IFERROR(INDEX('Annex 1 LV, HV and UMS charges'!$B$12:$B$45,MATCH($A12,'Annex 1 LV, HV and UMS charges'!$A$12:$A$310,0)),INDEX('Annex 4 LDNO charges'!$B$14:$B$203,MATCH($A12,'Annex 4 LDNO charges'!$A$14:$A$203,0))))</f>
        <v>32,33,BE7,BM1,BM5,BP5,B29,B58,B87</v>
      </c>
      <c r="C12" s="137">
        <v>0</v>
      </c>
      <c r="D12" s="154"/>
      <c r="E12" s="153">
        <v>0</v>
      </c>
    </row>
    <row r="13" spans="1:5" ht="25" customHeight="1" x14ac:dyDescent="0.25">
      <c r="A13" s="138" t="s">
        <v>508</v>
      </c>
      <c r="B13" s="43" t="str">
        <f>IF(IFERROR(INDEX('Annex 1 LV, HV and UMS charges'!$B$12:$B$45,MATCH($A13,'Annex 1 LV, HV and UMS charges'!$A$12:$A$310,0)),INDEX('Annex 4 LDNO charges'!$B$14:$B$203,MATCH($A13,'Annex 4 LDNO charges'!$A$14:$A$203,0)))=0,"",IFERROR(INDEX('Annex 1 LV, HV and UMS charges'!$B$12:$B$45,MATCH($A13,'Annex 1 LV, HV and UMS charges'!$A$12:$A$310,0)),INDEX('Annex 4 LDNO charges'!$B$14:$B$203,MATCH($A13,'Annex 4 LDNO charges'!$A$14:$A$203,0))))</f>
        <v>BE8,BM2,BM6,BP6,B30,B59,B88</v>
      </c>
      <c r="C13" s="137">
        <v>0</v>
      </c>
      <c r="D13" s="154"/>
      <c r="E13" s="153">
        <v>0</v>
      </c>
    </row>
    <row r="14" spans="1:5" ht="25" customHeight="1" x14ac:dyDescent="0.25">
      <c r="A14" s="138" t="s">
        <v>509</v>
      </c>
      <c r="B14" s="43" t="str">
        <f>IF(IFERROR(INDEX('Annex 1 LV, HV and UMS charges'!$B$12:$B$45,MATCH($A14,'Annex 1 LV, HV and UMS charges'!$A$12:$A$310,0)),INDEX('Annex 4 LDNO charges'!$B$14:$B$203,MATCH($A14,'Annex 4 LDNO charges'!$A$14:$A$203,0)))=0,"",IFERROR(INDEX('Annex 1 LV, HV and UMS charges'!$B$12:$B$45,MATCH($A14,'Annex 1 LV, HV and UMS charges'!$A$12:$A$310,0)),INDEX('Annex 4 LDNO charges'!$B$14:$B$203,MATCH($A14,'Annex 4 LDNO charges'!$A$14:$A$203,0))))</f>
        <v>BE9,BM3,BM7,BP7,B31,B60,B89</v>
      </c>
      <c r="C14" s="137">
        <v>0</v>
      </c>
      <c r="D14" s="154"/>
      <c r="E14" s="153">
        <v>0</v>
      </c>
    </row>
    <row r="15" spans="1:5" ht="25" customHeight="1" x14ac:dyDescent="0.25">
      <c r="A15" s="141" t="s">
        <v>510</v>
      </c>
      <c r="B15" s="43" t="str">
        <f>IF(IFERROR(INDEX('Annex 1 LV, HV and UMS charges'!$B$12:$B$45,MATCH($A15,'Annex 1 LV, HV and UMS charges'!$A$12:$A$310,0)),INDEX('Annex 4 LDNO charges'!$B$14:$B$203,MATCH($A15,'Annex 4 LDNO charges'!$A$14:$A$203,0)))=0,"",IFERROR(INDEX('Annex 1 LV, HV and UMS charges'!$B$12:$B$45,MATCH($A15,'Annex 1 LV, HV and UMS charges'!$A$12:$A$310,0)),INDEX('Annex 4 LDNO charges'!$B$14:$B$203,MATCH($A15,'Annex 4 LDNO charges'!$A$14:$A$203,0))))</f>
        <v>BEA,BM4,BM8,BP8,B32,B61,B90</v>
      </c>
      <c r="C15" s="137">
        <v>0</v>
      </c>
      <c r="D15" s="154"/>
      <c r="E15" s="153">
        <v>0</v>
      </c>
    </row>
    <row r="16" spans="1:5" ht="25" customHeight="1" x14ac:dyDescent="0.25">
      <c r="A16" s="141" t="s">
        <v>511</v>
      </c>
      <c r="B16" s="43" t="str">
        <f>IF(IFERROR(INDEX('Annex 1 LV, HV and UMS charges'!$B$12:$B$45,MATCH($A16,'Annex 1 LV, HV and UMS charges'!$A$12:$A$310,0)),INDEX('Annex 4 LDNO charges'!$B$14:$B$203,MATCH($A16,'Annex 4 LDNO charges'!$A$14:$A$203,0)))=0,"",IFERROR(INDEX('Annex 1 LV, HV and UMS charges'!$B$12:$B$45,MATCH($A16,'Annex 1 LV, HV and UMS charges'!$A$12:$A$310,0)),INDEX('Annex 4 LDNO charges'!$B$14:$B$203,MATCH($A16,'Annex 4 LDNO charges'!$A$14:$A$203,0))))</f>
        <v>B16,B17,BEB,BP9,B33,B62,B91</v>
      </c>
      <c r="C16" s="137">
        <v>0</v>
      </c>
      <c r="D16" s="154"/>
      <c r="E16" s="153">
        <v>0</v>
      </c>
    </row>
    <row r="17" spans="1:5" ht="25" customHeight="1" x14ac:dyDescent="0.25">
      <c r="A17" s="141" t="s">
        <v>512</v>
      </c>
      <c r="B17" s="43" t="str">
        <f>IF(IFERROR(INDEX('Annex 1 LV, HV and UMS charges'!$B$12:$B$45,MATCH($A17,'Annex 1 LV, HV and UMS charges'!$A$12:$A$310,0)),INDEX('Annex 4 LDNO charges'!$B$14:$B$203,MATCH($A17,'Annex 4 LDNO charges'!$A$14:$A$203,0)))=0,"",IFERROR(INDEX('Annex 1 LV, HV and UMS charges'!$B$12:$B$45,MATCH($A17,'Annex 1 LV, HV and UMS charges'!$A$12:$A$310,0)),INDEX('Annex 4 LDNO charges'!$B$14:$B$203,MATCH($A17,'Annex 4 LDNO charges'!$A$14:$A$203,0))))</f>
        <v>BEC,BPA,BS1,B34,B63,B92</v>
      </c>
      <c r="C17" s="137">
        <v>0</v>
      </c>
      <c r="D17" s="154"/>
      <c r="E17" s="153">
        <v>0</v>
      </c>
    </row>
    <row r="18" spans="1:5" ht="25" customHeight="1" x14ac:dyDescent="0.25">
      <c r="A18" s="141" t="s">
        <v>513</v>
      </c>
      <c r="B18" s="43" t="str">
        <f>IF(IFERROR(INDEX('Annex 1 LV, HV and UMS charges'!$B$12:$B$45,MATCH($A18,'Annex 1 LV, HV and UMS charges'!$A$12:$A$310,0)),INDEX('Annex 4 LDNO charges'!$B$14:$B$203,MATCH($A18,'Annex 4 LDNO charges'!$A$14:$A$203,0)))=0,"",IFERROR(INDEX('Annex 1 LV, HV and UMS charges'!$B$12:$B$45,MATCH($A18,'Annex 1 LV, HV and UMS charges'!$A$12:$A$310,0)),INDEX('Annex 4 LDNO charges'!$B$14:$B$203,MATCH($A18,'Annex 4 LDNO charges'!$A$14:$A$203,0))))</f>
        <v>BED,BPB,BS2,B35,B64,B93</v>
      </c>
      <c r="C18" s="137">
        <v>0</v>
      </c>
      <c r="D18" s="154"/>
      <c r="E18" s="153">
        <v>0</v>
      </c>
    </row>
    <row r="19" spans="1:5" ht="25" customHeight="1" x14ac:dyDescent="0.25">
      <c r="A19" s="141" t="s">
        <v>514</v>
      </c>
      <c r="B19" s="43" t="str">
        <f>IF(IFERROR(INDEX('Annex 1 LV, HV and UMS charges'!$B$12:$B$45,MATCH($A19,'Annex 1 LV, HV and UMS charges'!$A$12:$A$310,0)),INDEX('Annex 4 LDNO charges'!$B$14:$B$203,MATCH($A19,'Annex 4 LDNO charges'!$A$14:$A$203,0)))=0,"",IFERROR(INDEX('Annex 1 LV, HV and UMS charges'!$B$12:$B$45,MATCH($A19,'Annex 1 LV, HV and UMS charges'!$A$12:$A$310,0)),INDEX('Annex 4 LDNO charges'!$B$14:$B$203,MATCH($A19,'Annex 4 LDNO charges'!$A$14:$A$203,0))))</f>
        <v>BEE,BPC,BS3,B36,B65,B94</v>
      </c>
      <c r="C19" s="137">
        <v>0</v>
      </c>
      <c r="D19" s="154"/>
      <c r="E19" s="153">
        <v>0</v>
      </c>
    </row>
    <row r="20" spans="1:5" ht="25" customHeight="1" x14ac:dyDescent="0.25">
      <c r="A20" s="141" t="s">
        <v>515</v>
      </c>
      <c r="B20" s="43" t="str">
        <f>IF(IFERROR(INDEX('Annex 1 LV, HV and UMS charges'!$B$12:$B$45,MATCH($A20,'Annex 1 LV, HV and UMS charges'!$A$12:$A$310,0)),INDEX('Annex 4 LDNO charges'!$B$14:$B$203,MATCH($A20,'Annex 4 LDNO charges'!$A$14:$A$203,0)))=0,"",IFERROR(INDEX('Annex 1 LV, HV and UMS charges'!$B$12:$B$45,MATCH($A20,'Annex 1 LV, HV and UMS charges'!$A$12:$A$310,0)),INDEX('Annex 4 LDNO charges'!$B$14:$B$203,MATCH($A20,'Annex 4 LDNO charges'!$A$14:$A$203,0))))</f>
        <v>BEF,BPD,BS4,B37,B66,B95</v>
      </c>
      <c r="C20" s="137">
        <v>0</v>
      </c>
      <c r="D20" s="154"/>
      <c r="E20" s="153">
        <v>0</v>
      </c>
    </row>
    <row r="21" spans="1:5" ht="25" customHeight="1" x14ac:dyDescent="0.25">
      <c r="A21" s="141" t="s">
        <v>516</v>
      </c>
      <c r="B21" s="43" t="str">
        <f>IF(IFERROR(INDEX('Annex 1 LV, HV and UMS charges'!$B$12:$B$45,MATCH($A21,'Annex 1 LV, HV and UMS charges'!$A$12:$A$310,0)),INDEX('Annex 4 LDNO charges'!$B$14:$B$203,MATCH($A21,'Annex 4 LDNO charges'!$A$14:$A$203,0)))=0,"",IFERROR(INDEX('Annex 1 LV, HV and UMS charges'!$B$12:$B$45,MATCH($A21,'Annex 1 LV, HV and UMS charges'!$A$12:$A$310,0)),INDEX('Annex 4 LDNO charges'!$B$14:$B$203,MATCH($A21,'Annex 4 LDNO charges'!$A$14:$A$203,0))))</f>
        <v>BEG,BPE,B07,B38,B67,B96</v>
      </c>
      <c r="C21" s="137">
        <v>0</v>
      </c>
      <c r="D21" s="154"/>
      <c r="E21" s="153">
        <v>0</v>
      </c>
    </row>
    <row r="22" spans="1:5" ht="25" customHeight="1" x14ac:dyDescent="0.25">
      <c r="A22" s="141" t="s">
        <v>517</v>
      </c>
      <c r="B22" s="43" t="str">
        <f>IF(IFERROR(INDEX('Annex 1 LV, HV and UMS charges'!$B$12:$B$45,MATCH($A22,'Annex 1 LV, HV and UMS charges'!$A$12:$A$310,0)),INDEX('Annex 4 LDNO charges'!$B$14:$B$203,MATCH($A22,'Annex 4 LDNO charges'!$A$14:$A$203,0)))=0,"",IFERROR(INDEX('Annex 1 LV, HV and UMS charges'!$B$12:$B$45,MATCH($A22,'Annex 1 LV, HV and UMS charges'!$A$12:$A$310,0)),INDEX('Annex 4 LDNO charges'!$B$14:$B$203,MATCH($A22,'Annex 4 LDNO charges'!$A$14:$A$203,0))))</f>
        <v>36,37,BEH,BH1,BMA,BPF,B39,B68,B97</v>
      </c>
      <c r="C22" s="137">
        <v>0</v>
      </c>
      <c r="D22" s="154"/>
      <c r="E22" s="153">
        <v>0</v>
      </c>
    </row>
    <row r="23" spans="1:5" ht="25" customHeight="1" x14ac:dyDescent="0.25">
      <c r="A23" s="138" t="s">
        <v>518</v>
      </c>
      <c r="B23" s="43" t="str">
        <f>IF(IFERROR(INDEX('Annex 1 LV, HV and UMS charges'!$B$12:$B$45,MATCH($A23,'Annex 1 LV, HV and UMS charges'!$A$12:$A$310,0)),INDEX('Annex 4 LDNO charges'!$B$14:$B$203,MATCH($A23,'Annex 4 LDNO charges'!$A$14:$A$203,0)))=0,"",IFERROR(INDEX('Annex 1 LV, HV and UMS charges'!$B$12:$B$45,MATCH($A23,'Annex 1 LV, HV and UMS charges'!$A$12:$A$310,0)),INDEX('Annex 4 LDNO charges'!$B$14:$B$203,MATCH($A23,'Annex 4 LDNO charges'!$A$14:$A$203,0))))</f>
        <v>BEJ,BEZ,BH2,BMB,BPG,B40,B69,B98</v>
      </c>
      <c r="C23" s="137">
        <v>0</v>
      </c>
      <c r="D23" s="154"/>
      <c r="E23" s="153">
        <v>0</v>
      </c>
    </row>
    <row r="24" spans="1:5" ht="25" customHeight="1" x14ac:dyDescent="0.25">
      <c r="A24" s="138" t="s">
        <v>519</v>
      </c>
      <c r="B24" s="43" t="str">
        <f>IF(IFERROR(INDEX('Annex 1 LV, HV and UMS charges'!$B$12:$B$45,MATCH($A24,'Annex 1 LV, HV and UMS charges'!$A$12:$A$310,0)),INDEX('Annex 4 LDNO charges'!$B$14:$B$203,MATCH($A24,'Annex 4 LDNO charges'!$A$14:$A$203,0)))=0,"",IFERROR(INDEX('Annex 1 LV, HV and UMS charges'!$B$12:$B$45,MATCH($A24,'Annex 1 LV, HV and UMS charges'!$A$12:$A$310,0)),INDEX('Annex 4 LDNO charges'!$B$14:$B$203,MATCH($A24,'Annex 4 LDNO charges'!$A$14:$A$203,0))))</f>
        <v>BEK,BH3,BMC,BPH,B41,B70,B99</v>
      </c>
      <c r="C24" s="137">
        <v>0</v>
      </c>
      <c r="D24" s="154"/>
      <c r="E24" s="153">
        <v>0</v>
      </c>
    </row>
    <row r="25" spans="1:5" ht="25" customHeight="1" x14ac:dyDescent="0.25">
      <c r="A25" s="138" t="s">
        <v>520</v>
      </c>
      <c r="B25" s="43" t="str">
        <f>IF(IFERROR(INDEX('Annex 1 LV, HV and UMS charges'!$B$12:$B$45,MATCH($A25,'Annex 1 LV, HV and UMS charges'!$A$12:$A$310,0)),INDEX('Annex 4 LDNO charges'!$B$14:$B$203,MATCH($A25,'Annex 4 LDNO charges'!$A$14:$A$203,0)))=0,"",IFERROR(INDEX('Annex 1 LV, HV and UMS charges'!$B$12:$B$45,MATCH($A25,'Annex 1 LV, HV and UMS charges'!$A$12:$A$310,0)),INDEX('Annex 4 LDNO charges'!$B$14:$B$203,MATCH($A25,'Annex 4 LDNO charges'!$A$14:$A$203,0))))</f>
        <v>BH4,BMD,BPZ,B14,B42,B71,BA1</v>
      </c>
      <c r="C25" s="137">
        <v>0</v>
      </c>
      <c r="D25" s="154"/>
      <c r="E25" s="153">
        <v>0</v>
      </c>
    </row>
    <row r="26" spans="1:5" ht="25" customHeight="1" x14ac:dyDescent="0.25">
      <c r="A26" s="138" t="s">
        <v>643</v>
      </c>
      <c r="B26" s="43" t="str">
        <f>IF(IFERROR(INDEX('Annex 1 LV, HV and UMS charges'!$B$12:$B$45,MATCH($A26,'Annex 1 LV, HV and UMS charges'!$A$12:$A$310,0)),INDEX('Annex 4 LDNO charges'!$B$14:$B$203,MATCH($A26,'Annex 4 LDNO charges'!$A$14:$A$203,0)))=0,"",IFERROR(INDEX('Annex 1 LV, HV and UMS charges'!$B$12:$B$45,MATCH($A26,'Annex 1 LV, HV and UMS charges'!$A$12:$A$310,0)),INDEX('Annex 4 LDNO charges'!$B$14:$B$203,MATCH($A26,'Annex 4 LDNO charges'!$A$14:$A$203,0))))</f>
        <v>26,BDA</v>
      </c>
      <c r="C26" s="152" t="s">
        <v>624</v>
      </c>
      <c r="D26" s="153">
        <v>0</v>
      </c>
      <c r="E26" s="153">
        <v>0</v>
      </c>
    </row>
    <row r="27" spans="1:5" ht="25" customHeight="1" x14ac:dyDescent="0.25">
      <c r="A27" s="138" t="s">
        <v>644</v>
      </c>
      <c r="B27" s="43" t="str">
        <f>IF(IFERROR(INDEX('Annex 1 LV, HV and UMS charges'!$B$12:$B$45,MATCH($A27,'Annex 1 LV, HV and UMS charges'!$A$12:$A$310,0)),INDEX('Annex 4 LDNO charges'!$B$14:$B$203,MATCH($A27,'Annex 4 LDNO charges'!$A$14:$A$203,0)))=0,"",IFERROR(INDEX('Annex 1 LV, HV and UMS charges'!$B$12:$B$45,MATCH($A27,'Annex 1 LV, HV and UMS charges'!$A$12:$A$310,0)),INDEX('Annex 4 LDNO charges'!$B$14:$B$203,MATCH($A27,'Annex 4 LDNO charges'!$A$14:$A$203,0))))</f>
        <v>B01</v>
      </c>
      <c r="C27" s="137" t="s">
        <v>623</v>
      </c>
      <c r="D27" s="154"/>
      <c r="E27" s="153">
        <v>0</v>
      </c>
    </row>
    <row r="28" spans="1:5" ht="25" customHeight="1" x14ac:dyDescent="0.25">
      <c r="A28" s="138" t="s">
        <v>645</v>
      </c>
      <c r="B28" s="43" t="str">
        <f>IF(IFERROR(INDEX('Annex 1 LV, HV and UMS charges'!$B$12:$B$45,MATCH($A28,'Annex 1 LV, HV and UMS charges'!$A$12:$A$310,0)),INDEX('Annex 4 LDNO charges'!$B$14:$B$203,MATCH($A28,'Annex 4 LDNO charges'!$A$14:$A$203,0)))=0,"",IFERROR(INDEX('Annex 1 LV, HV and UMS charges'!$B$12:$B$45,MATCH($A28,'Annex 1 LV, HV and UMS charges'!$A$12:$A$310,0)),INDEX('Annex 4 LDNO charges'!$B$14:$B$203,MATCH($A28,'Annex 4 LDNO charges'!$A$14:$A$203,0))))</f>
        <v>28,30,BN1</v>
      </c>
      <c r="C28" s="137" t="s">
        <v>623</v>
      </c>
      <c r="D28" s="154"/>
      <c r="E28" s="153">
        <v>0</v>
      </c>
    </row>
    <row r="29" spans="1:5" ht="25" customHeight="1" x14ac:dyDescent="0.25">
      <c r="A29" s="138" t="s">
        <v>646</v>
      </c>
      <c r="B29" s="43" t="str">
        <f>IF(IFERROR(INDEX('Annex 1 LV, HV and UMS charges'!$B$12:$B$45,MATCH($A29,'Annex 1 LV, HV and UMS charges'!$A$12:$A$310,0)),INDEX('Annex 4 LDNO charges'!$B$14:$B$203,MATCH($A29,'Annex 4 LDNO charges'!$A$14:$A$203,0)))=0,"",IFERROR(INDEX('Annex 1 LV, HV and UMS charges'!$B$12:$B$45,MATCH($A29,'Annex 1 LV, HV and UMS charges'!$A$12:$A$310,0)),INDEX('Annex 4 LDNO charges'!$B$14:$B$203,MATCH($A29,'Annex 4 LDNO charges'!$A$14:$A$203,0))))</f>
        <v>BN2</v>
      </c>
      <c r="C29" s="137" t="s">
        <v>623</v>
      </c>
      <c r="D29" s="154"/>
      <c r="E29" s="153">
        <v>0</v>
      </c>
    </row>
    <row r="30" spans="1:5" ht="25" customHeight="1" x14ac:dyDescent="0.25">
      <c r="A30" s="138" t="s">
        <v>647</v>
      </c>
      <c r="B30" s="43" t="str">
        <f>IF(IFERROR(INDEX('Annex 1 LV, HV and UMS charges'!$B$12:$B$45,MATCH($A30,'Annex 1 LV, HV and UMS charges'!$A$12:$A$310,0)),INDEX('Annex 4 LDNO charges'!$B$14:$B$203,MATCH($A30,'Annex 4 LDNO charges'!$A$14:$A$203,0)))=0,"",IFERROR(INDEX('Annex 1 LV, HV and UMS charges'!$B$12:$B$45,MATCH($A30,'Annex 1 LV, HV and UMS charges'!$A$12:$A$310,0)),INDEX('Annex 4 LDNO charges'!$B$14:$B$203,MATCH($A30,'Annex 4 LDNO charges'!$A$14:$A$203,0))))</f>
        <v>BN3</v>
      </c>
      <c r="C30" s="137" t="s">
        <v>623</v>
      </c>
      <c r="D30" s="154"/>
      <c r="E30" s="153">
        <v>0</v>
      </c>
    </row>
    <row r="31" spans="1:5" ht="25" customHeight="1" x14ac:dyDescent="0.25">
      <c r="A31" s="138" t="s">
        <v>648</v>
      </c>
      <c r="B31" s="43" t="str">
        <f>IF(IFERROR(INDEX('Annex 1 LV, HV and UMS charges'!$B$12:$B$45,MATCH($A31,'Annex 1 LV, HV and UMS charges'!$A$12:$A$310,0)),INDEX('Annex 4 LDNO charges'!$B$14:$B$203,MATCH($A31,'Annex 4 LDNO charges'!$A$14:$A$203,0)))=0,"",IFERROR(INDEX('Annex 1 LV, HV and UMS charges'!$B$12:$B$45,MATCH($A31,'Annex 1 LV, HV and UMS charges'!$A$12:$A$310,0)),INDEX('Annex 4 LDNO charges'!$B$14:$B$203,MATCH($A31,'Annex 4 LDNO charges'!$A$14:$A$203,0))))</f>
        <v>BN4</v>
      </c>
      <c r="C31" s="137" t="s">
        <v>623</v>
      </c>
      <c r="D31" s="154"/>
      <c r="E31" s="153">
        <v>0</v>
      </c>
    </row>
    <row r="32" spans="1:5" ht="25" customHeight="1" x14ac:dyDescent="0.25">
      <c r="A32" s="138" t="s">
        <v>521</v>
      </c>
      <c r="B32" s="43" t="str">
        <f>IF(IFERROR(INDEX('Annex 1 LV, HV and UMS charges'!$B$12:$B$45,MATCH($A32,'Annex 1 LV, HV and UMS charges'!$A$12:$A$310,0)),INDEX('Annex 4 LDNO charges'!$B$14:$B$203,MATCH($A32,'Annex 4 LDNO charges'!$A$14:$A$203,0)))=0,"",IFERROR(INDEX('Annex 1 LV, HV and UMS charges'!$B$12:$B$45,MATCH($A32,'Annex 1 LV, HV and UMS charges'!$A$12:$A$310,0)),INDEX('Annex 4 LDNO charges'!$B$14:$B$203,MATCH($A32,'Annex 4 LDNO charges'!$A$14:$A$203,0))))</f>
        <v>B03</v>
      </c>
      <c r="C32" s="137">
        <v>0</v>
      </c>
      <c r="D32" s="154"/>
      <c r="E32" s="153">
        <v>0</v>
      </c>
    </row>
    <row r="33" spans="1:5" ht="25" customHeight="1" x14ac:dyDescent="0.25">
      <c r="A33" s="138" t="s">
        <v>522</v>
      </c>
      <c r="B33" s="43" t="str">
        <f>IF(IFERROR(INDEX('Annex 1 LV, HV and UMS charges'!$B$12:$B$45,MATCH($A33,'Annex 1 LV, HV and UMS charges'!$A$12:$A$310,0)),INDEX('Annex 4 LDNO charges'!$B$14:$B$203,MATCH($A33,'Annex 4 LDNO charges'!$A$14:$A$203,0)))=0,"",IFERROR(INDEX('Annex 1 LV, HV and UMS charges'!$B$12:$B$45,MATCH($A33,'Annex 1 LV, HV and UMS charges'!$A$12:$A$310,0)),INDEX('Annex 4 LDNO charges'!$B$14:$B$203,MATCH($A33,'Annex 4 LDNO charges'!$A$14:$A$203,0))))</f>
        <v>32,BM1</v>
      </c>
      <c r="C33" s="137">
        <v>0</v>
      </c>
      <c r="D33" s="154"/>
      <c r="E33" s="153">
        <v>0</v>
      </c>
    </row>
    <row r="34" spans="1:5" ht="25" customHeight="1" x14ac:dyDescent="0.25">
      <c r="A34" s="138" t="s">
        <v>523</v>
      </c>
      <c r="B34" s="43" t="str">
        <f>IF(IFERROR(INDEX('Annex 1 LV, HV and UMS charges'!$B$12:$B$45,MATCH($A34,'Annex 1 LV, HV and UMS charges'!$A$12:$A$310,0)),INDEX('Annex 4 LDNO charges'!$B$14:$B$203,MATCH($A34,'Annex 4 LDNO charges'!$A$14:$A$203,0)))=0,"",IFERROR(INDEX('Annex 1 LV, HV and UMS charges'!$B$12:$B$45,MATCH($A34,'Annex 1 LV, HV and UMS charges'!$A$12:$A$310,0)),INDEX('Annex 4 LDNO charges'!$B$14:$B$203,MATCH($A34,'Annex 4 LDNO charges'!$A$14:$A$203,0))))</f>
        <v>BM2</v>
      </c>
      <c r="C34" s="137">
        <v>0</v>
      </c>
      <c r="D34" s="154"/>
      <c r="E34" s="153">
        <v>0</v>
      </c>
    </row>
    <row r="35" spans="1:5" ht="25" customHeight="1" x14ac:dyDescent="0.25">
      <c r="A35" s="138" t="s">
        <v>524</v>
      </c>
      <c r="B35" s="43" t="str">
        <f>IF(IFERROR(INDEX('Annex 1 LV, HV and UMS charges'!$B$12:$B$45,MATCH($A35,'Annex 1 LV, HV and UMS charges'!$A$12:$A$310,0)),INDEX('Annex 4 LDNO charges'!$B$14:$B$203,MATCH($A35,'Annex 4 LDNO charges'!$A$14:$A$203,0)))=0,"",IFERROR(INDEX('Annex 1 LV, HV and UMS charges'!$B$12:$B$45,MATCH($A35,'Annex 1 LV, HV and UMS charges'!$A$12:$A$310,0)),INDEX('Annex 4 LDNO charges'!$B$14:$B$203,MATCH($A35,'Annex 4 LDNO charges'!$A$14:$A$203,0))))</f>
        <v>BM3</v>
      </c>
      <c r="C35" s="137">
        <v>0</v>
      </c>
      <c r="D35" s="154"/>
      <c r="E35" s="153">
        <v>0</v>
      </c>
    </row>
    <row r="36" spans="1:5" ht="25" customHeight="1" x14ac:dyDescent="0.25">
      <c r="A36" s="138" t="s">
        <v>525</v>
      </c>
      <c r="B36" s="43" t="str">
        <f>IF(IFERROR(INDEX('Annex 1 LV, HV and UMS charges'!$B$12:$B$45,MATCH($A36,'Annex 1 LV, HV and UMS charges'!$A$12:$A$310,0)),INDEX('Annex 4 LDNO charges'!$B$14:$B$203,MATCH($A36,'Annex 4 LDNO charges'!$A$14:$A$203,0)))=0,"",IFERROR(INDEX('Annex 1 LV, HV and UMS charges'!$B$12:$B$45,MATCH($A36,'Annex 1 LV, HV and UMS charges'!$A$12:$A$310,0)),INDEX('Annex 4 LDNO charges'!$B$14:$B$203,MATCH($A36,'Annex 4 LDNO charges'!$A$14:$A$203,0))))</f>
        <v>BM4</v>
      </c>
      <c r="C36" s="137">
        <v>0</v>
      </c>
      <c r="D36" s="154"/>
      <c r="E36" s="153">
        <v>0</v>
      </c>
    </row>
    <row r="37" spans="1:5" ht="25" customHeight="1" x14ac:dyDescent="0.25">
      <c r="A37" s="141" t="s">
        <v>649</v>
      </c>
      <c r="B37" s="43" t="str">
        <f>IF(IFERROR(INDEX('Annex 1 LV, HV and UMS charges'!$B$12:$B$45,MATCH($A37,'Annex 1 LV, HV and UMS charges'!$A$12:$A$310,0)),INDEX('Annex 4 LDNO charges'!$B$14:$B$203,MATCH($A37,'Annex 4 LDNO charges'!$A$14:$A$203,0)))=0,"",IFERROR(INDEX('Annex 1 LV, HV and UMS charges'!$B$12:$B$45,MATCH($A37,'Annex 1 LV, HV and UMS charges'!$A$12:$A$310,0)),INDEX('Annex 4 LDNO charges'!$B$14:$B$203,MATCH($A37,'Annex 4 LDNO charges'!$A$14:$A$203,0))))</f>
        <v>27,35,BDB</v>
      </c>
      <c r="C37" s="152" t="s">
        <v>624</v>
      </c>
      <c r="D37" s="153">
        <v>0</v>
      </c>
      <c r="E37" s="153">
        <v>0</v>
      </c>
    </row>
    <row r="38" spans="1:5" ht="25" customHeight="1" x14ac:dyDescent="0.25">
      <c r="A38" s="138" t="s">
        <v>650</v>
      </c>
      <c r="B38" s="43" t="str">
        <f>IF(IFERROR(INDEX('Annex 1 LV, HV and UMS charges'!$B$12:$B$45,MATCH($A38,'Annex 1 LV, HV and UMS charges'!$A$12:$A$310,0)),INDEX('Annex 4 LDNO charges'!$B$14:$B$203,MATCH($A38,'Annex 4 LDNO charges'!$A$14:$A$203,0)))=0,"",IFERROR(INDEX('Annex 1 LV, HV and UMS charges'!$B$12:$B$45,MATCH($A38,'Annex 1 LV, HV and UMS charges'!$A$12:$A$310,0)),INDEX('Annex 4 LDNO charges'!$B$14:$B$203,MATCH($A38,'Annex 4 LDNO charges'!$A$14:$A$203,0))))</f>
        <v>B04</v>
      </c>
      <c r="C38" s="137" t="s">
        <v>623</v>
      </c>
      <c r="D38" s="154"/>
      <c r="E38" s="153">
        <v>0</v>
      </c>
    </row>
    <row r="39" spans="1:5" ht="25" customHeight="1" x14ac:dyDescent="0.25">
      <c r="A39" s="138" t="s">
        <v>651</v>
      </c>
      <c r="B39" s="43" t="str">
        <f>IF(IFERROR(INDEX('Annex 1 LV, HV and UMS charges'!$B$12:$B$45,MATCH($A39,'Annex 1 LV, HV and UMS charges'!$A$12:$A$310,0)),INDEX('Annex 4 LDNO charges'!$B$14:$B$203,MATCH($A39,'Annex 4 LDNO charges'!$A$14:$A$203,0)))=0,"",IFERROR(INDEX('Annex 1 LV, HV and UMS charges'!$B$12:$B$45,MATCH($A39,'Annex 1 LV, HV and UMS charges'!$A$12:$A$310,0)),INDEX('Annex 4 LDNO charges'!$B$14:$B$203,MATCH($A39,'Annex 4 LDNO charges'!$A$14:$A$203,0))))</f>
        <v>29,31,BN5</v>
      </c>
      <c r="C39" s="137" t="s">
        <v>623</v>
      </c>
      <c r="D39" s="154"/>
      <c r="E39" s="153">
        <v>0</v>
      </c>
    </row>
    <row r="40" spans="1:5" ht="25" customHeight="1" x14ac:dyDescent="0.25">
      <c r="A40" s="138" t="s">
        <v>652</v>
      </c>
      <c r="B40" s="43" t="str">
        <f>IF(IFERROR(INDEX('Annex 1 LV, HV and UMS charges'!$B$12:$B$45,MATCH($A40,'Annex 1 LV, HV and UMS charges'!$A$12:$A$310,0)),INDEX('Annex 4 LDNO charges'!$B$14:$B$203,MATCH($A40,'Annex 4 LDNO charges'!$A$14:$A$203,0)))=0,"",IFERROR(INDEX('Annex 1 LV, HV and UMS charges'!$B$12:$B$45,MATCH($A40,'Annex 1 LV, HV and UMS charges'!$A$12:$A$310,0)),INDEX('Annex 4 LDNO charges'!$B$14:$B$203,MATCH($A40,'Annex 4 LDNO charges'!$A$14:$A$203,0))))</f>
        <v>BN6</v>
      </c>
      <c r="C40" s="137" t="s">
        <v>623</v>
      </c>
      <c r="D40" s="154"/>
      <c r="E40" s="153">
        <v>0</v>
      </c>
    </row>
    <row r="41" spans="1:5" ht="25" customHeight="1" x14ac:dyDescent="0.25">
      <c r="A41" s="138" t="s">
        <v>653</v>
      </c>
      <c r="B41" s="43" t="str">
        <f>IF(IFERROR(INDEX('Annex 1 LV, HV and UMS charges'!$B$12:$B$45,MATCH($A41,'Annex 1 LV, HV and UMS charges'!$A$12:$A$310,0)),INDEX('Annex 4 LDNO charges'!$B$14:$B$203,MATCH($A41,'Annex 4 LDNO charges'!$A$14:$A$203,0)))=0,"",IFERROR(INDEX('Annex 1 LV, HV and UMS charges'!$B$12:$B$45,MATCH($A41,'Annex 1 LV, HV and UMS charges'!$A$12:$A$310,0)),INDEX('Annex 4 LDNO charges'!$B$14:$B$203,MATCH($A41,'Annex 4 LDNO charges'!$A$14:$A$203,0))))</f>
        <v>BN7</v>
      </c>
      <c r="C41" s="137" t="s">
        <v>623</v>
      </c>
      <c r="D41" s="154"/>
      <c r="E41" s="153">
        <v>0</v>
      </c>
    </row>
    <row r="42" spans="1:5" ht="25" customHeight="1" x14ac:dyDescent="0.25">
      <c r="A42" s="138" t="s">
        <v>654</v>
      </c>
      <c r="B42" s="43" t="str">
        <f>IF(IFERROR(INDEX('Annex 1 LV, HV and UMS charges'!$B$12:$B$45,MATCH($A42,'Annex 1 LV, HV and UMS charges'!$A$12:$A$310,0)),INDEX('Annex 4 LDNO charges'!$B$14:$B$203,MATCH($A42,'Annex 4 LDNO charges'!$A$14:$A$203,0)))=0,"",IFERROR(INDEX('Annex 1 LV, HV and UMS charges'!$B$12:$B$45,MATCH($A42,'Annex 1 LV, HV and UMS charges'!$A$12:$A$310,0)),INDEX('Annex 4 LDNO charges'!$B$14:$B$203,MATCH($A42,'Annex 4 LDNO charges'!$A$14:$A$203,0))))</f>
        <v>BN8</v>
      </c>
      <c r="C42" s="137" t="s">
        <v>623</v>
      </c>
      <c r="D42" s="154"/>
      <c r="E42" s="153">
        <v>0</v>
      </c>
    </row>
    <row r="43" spans="1:5" ht="25" customHeight="1" x14ac:dyDescent="0.25">
      <c r="A43" s="138" t="s">
        <v>527</v>
      </c>
      <c r="B43" s="43" t="str">
        <f>IF(IFERROR(INDEX('Annex 1 LV, HV and UMS charges'!$B$12:$B$45,MATCH($A43,'Annex 1 LV, HV and UMS charges'!$A$12:$A$310,0)),INDEX('Annex 4 LDNO charges'!$B$14:$B$203,MATCH($A43,'Annex 4 LDNO charges'!$A$14:$A$203,0)))=0,"",IFERROR(INDEX('Annex 1 LV, HV and UMS charges'!$B$12:$B$45,MATCH($A43,'Annex 1 LV, HV and UMS charges'!$A$12:$A$310,0)),INDEX('Annex 4 LDNO charges'!$B$14:$B$203,MATCH($A43,'Annex 4 LDNO charges'!$A$14:$A$203,0))))</f>
        <v>B06</v>
      </c>
      <c r="C43" s="137">
        <v>0</v>
      </c>
      <c r="D43" s="154"/>
      <c r="E43" s="153">
        <v>0</v>
      </c>
    </row>
    <row r="44" spans="1:5" ht="25" customHeight="1" x14ac:dyDescent="0.25">
      <c r="A44" s="138" t="s">
        <v>528</v>
      </c>
      <c r="B44" s="43" t="str">
        <f>IF(IFERROR(INDEX('Annex 1 LV, HV and UMS charges'!$B$12:$B$45,MATCH($A44,'Annex 1 LV, HV and UMS charges'!$A$12:$A$310,0)),INDEX('Annex 4 LDNO charges'!$B$14:$B$203,MATCH($A44,'Annex 4 LDNO charges'!$A$14:$A$203,0)))=0,"",IFERROR(INDEX('Annex 1 LV, HV and UMS charges'!$B$12:$B$45,MATCH($A44,'Annex 1 LV, HV and UMS charges'!$A$12:$A$310,0)),INDEX('Annex 4 LDNO charges'!$B$14:$B$203,MATCH($A44,'Annex 4 LDNO charges'!$A$14:$A$203,0))))</f>
        <v>33,BM5</v>
      </c>
      <c r="C44" s="137">
        <v>0</v>
      </c>
      <c r="D44" s="154"/>
      <c r="E44" s="153">
        <v>0</v>
      </c>
    </row>
    <row r="45" spans="1:5" ht="25" customHeight="1" x14ac:dyDescent="0.25">
      <c r="A45" s="138" t="s">
        <v>529</v>
      </c>
      <c r="B45" s="43" t="str">
        <f>IF(IFERROR(INDEX('Annex 1 LV, HV and UMS charges'!$B$12:$B$45,MATCH($A45,'Annex 1 LV, HV and UMS charges'!$A$12:$A$310,0)),INDEX('Annex 4 LDNO charges'!$B$14:$B$203,MATCH($A45,'Annex 4 LDNO charges'!$A$14:$A$203,0)))=0,"",IFERROR(INDEX('Annex 1 LV, HV and UMS charges'!$B$12:$B$45,MATCH($A45,'Annex 1 LV, HV and UMS charges'!$A$12:$A$310,0)),INDEX('Annex 4 LDNO charges'!$B$14:$B$203,MATCH($A45,'Annex 4 LDNO charges'!$A$14:$A$203,0))))</f>
        <v>BM6</v>
      </c>
      <c r="C45" s="137">
        <v>0</v>
      </c>
      <c r="D45" s="154"/>
      <c r="E45" s="153">
        <v>0</v>
      </c>
    </row>
    <row r="46" spans="1:5" ht="25" customHeight="1" x14ac:dyDescent="0.25">
      <c r="A46" s="138" t="s">
        <v>530</v>
      </c>
      <c r="B46" s="43" t="str">
        <f>IF(IFERROR(INDEX('Annex 1 LV, HV and UMS charges'!$B$12:$B$45,MATCH($A46,'Annex 1 LV, HV and UMS charges'!$A$12:$A$310,0)),INDEX('Annex 4 LDNO charges'!$B$14:$B$203,MATCH($A46,'Annex 4 LDNO charges'!$A$14:$A$203,0)))=0,"",IFERROR(INDEX('Annex 1 LV, HV and UMS charges'!$B$12:$B$45,MATCH($A46,'Annex 1 LV, HV and UMS charges'!$A$12:$A$310,0)),INDEX('Annex 4 LDNO charges'!$B$14:$B$203,MATCH($A46,'Annex 4 LDNO charges'!$A$14:$A$203,0))))</f>
        <v>BM7</v>
      </c>
      <c r="C46" s="137">
        <v>0</v>
      </c>
      <c r="D46" s="154"/>
      <c r="E46" s="153">
        <v>0</v>
      </c>
    </row>
    <row r="47" spans="1:5" ht="25" customHeight="1" x14ac:dyDescent="0.25">
      <c r="A47" s="138" t="s">
        <v>531</v>
      </c>
      <c r="B47" s="43" t="str">
        <f>IF(IFERROR(INDEX('Annex 1 LV, HV and UMS charges'!$B$12:$B$45,MATCH($A47,'Annex 1 LV, HV and UMS charges'!$A$12:$A$310,0)),INDEX('Annex 4 LDNO charges'!$B$14:$B$203,MATCH($A47,'Annex 4 LDNO charges'!$A$14:$A$203,0)))=0,"",IFERROR(INDEX('Annex 1 LV, HV and UMS charges'!$B$12:$B$45,MATCH($A47,'Annex 1 LV, HV and UMS charges'!$A$12:$A$310,0)),INDEX('Annex 4 LDNO charges'!$B$14:$B$203,MATCH($A47,'Annex 4 LDNO charges'!$A$14:$A$203,0))))</f>
        <v>BM8</v>
      </c>
      <c r="C47" s="137">
        <v>0</v>
      </c>
      <c r="D47" s="154"/>
      <c r="E47" s="153">
        <v>0</v>
      </c>
    </row>
    <row r="48" spans="1:5" ht="25" customHeight="1" x14ac:dyDescent="0.25">
      <c r="A48" s="138" t="s">
        <v>532</v>
      </c>
      <c r="B48" s="43" t="str">
        <f>IF(IFERROR(INDEX('Annex 1 LV, HV and UMS charges'!$B$12:$B$45,MATCH($A48,'Annex 1 LV, HV and UMS charges'!$A$12:$A$310,0)),INDEX('Annex 4 LDNO charges'!$B$14:$B$203,MATCH($A48,'Annex 4 LDNO charges'!$A$14:$A$203,0)))=0,"",IFERROR(INDEX('Annex 1 LV, HV and UMS charges'!$B$12:$B$45,MATCH($A48,'Annex 1 LV, HV and UMS charges'!$A$12:$A$310,0)),INDEX('Annex 4 LDNO charges'!$B$14:$B$203,MATCH($A48,'Annex 4 LDNO charges'!$A$14:$A$203,0))))</f>
        <v>B16</v>
      </c>
      <c r="C48" s="137">
        <v>0</v>
      </c>
      <c r="D48" s="154"/>
      <c r="E48" s="153">
        <v>0</v>
      </c>
    </row>
    <row r="49" spans="1:5" ht="25" customHeight="1" x14ac:dyDescent="0.25">
      <c r="A49" s="138" t="s">
        <v>533</v>
      </c>
      <c r="B49" s="43" t="str">
        <f>IF(IFERROR(INDEX('Annex 1 LV, HV and UMS charges'!$B$12:$B$45,MATCH($A49,'Annex 1 LV, HV and UMS charges'!$A$12:$A$310,0)),INDEX('Annex 4 LDNO charges'!$B$14:$B$203,MATCH($A49,'Annex 4 LDNO charges'!$A$14:$A$203,0)))=0,"",IFERROR(INDEX('Annex 1 LV, HV and UMS charges'!$B$12:$B$45,MATCH($A49,'Annex 1 LV, HV and UMS charges'!$A$12:$A$310,0)),INDEX('Annex 4 LDNO charges'!$B$14:$B$203,MATCH($A49,'Annex 4 LDNO charges'!$A$14:$A$203,0))))</f>
        <v>BS1</v>
      </c>
      <c r="C49" s="137">
        <v>0</v>
      </c>
      <c r="D49" s="154"/>
      <c r="E49" s="153">
        <v>0</v>
      </c>
    </row>
    <row r="50" spans="1:5" ht="25" customHeight="1" x14ac:dyDescent="0.25">
      <c r="A50" s="138" t="s">
        <v>534</v>
      </c>
      <c r="B50" s="43" t="str">
        <f>IF(IFERROR(INDEX('Annex 1 LV, HV and UMS charges'!$B$12:$B$45,MATCH($A50,'Annex 1 LV, HV and UMS charges'!$A$12:$A$310,0)),INDEX('Annex 4 LDNO charges'!$B$14:$B$203,MATCH($A50,'Annex 4 LDNO charges'!$A$14:$A$203,0)))=0,"",IFERROR(INDEX('Annex 1 LV, HV and UMS charges'!$B$12:$B$45,MATCH($A50,'Annex 1 LV, HV and UMS charges'!$A$12:$A$310,0)),INDEX('Annex 4 LDNO charges'!$B$14:$B$203,MATCH($A50,'Annex 4 LDNO charges'!$A$14:$A$203,0))))</f>
        <v>BS2</v>
      </c>
      <c r="C50" s="137">
        <v>0</v>
      </c>
      <c r="D50" s="154"/>
      <c r="E50" s="153">
        <v>0</v>
      </c>
    </row>
    <row r="51" spans="1:5" ht="25" customHeight="1" x14ac:dyDescent="0.25">
      <c r="A51" s="138" t="s">
        <v>535</v>
      </c>
      <c r="B51" s="43" t="str">
        <f>IF(IFERROR(INDEX('Annex 1 LV, HV and UMS charges'!$B$12:$B$45,MATCH($A51,'Annex 1 LV, HV and UMS charges'!$A$12:$A$310,0)),INDEX('Annex 4 LDNO charges'!$B$14:$B$203,MATCH($A51,'Annex 4 LDNO charges'!$A$14:$A$203,0)))=0,"",IFERROR(INDEX('Annex 1 LV, HV and UMS charges'!$B$12:$B$45,MATCH($A51,'Annex 1 LV, HV and UMS charges'!$A$12:$A$310,0)),INDEX('Annex 4 LDNO charges'!$B$14:$B$203,MATCH($A51,'Annex 4 LDNO charges'!$A$14:$A$203,0))))</f>
        <v>BS3</v>
      </c>
      <c r="C51" s="137">
        <v>0</v>
      </c>
      <c r="D51" s="154"/>
      <c r="E51" s="153">
        <v>0</v>
      </c>
    </row>
    <row r="52" spans="1:5" ht="25" customHeight="1" x14ac:dyDescent="0.25">
      <c r="A52" s="138" t="s">
        <v>536</v>
      </c>
      <c r="B52" s="43" t="str">
        <f>IF(IFERROR(INDEX('Annex 1 LV, HV and UMS charges'!$B$12:$B$45,MATCH($A52,'Annex 1 LV, HV and UMS charges'!$A$12:$A$310,0)),INDEX('Annex 4 LDNO charges'!$B$14:$B$203,MATCH($A52,'Annex 4 LDNO charges'!$A$14:$A$203,0)))=0,"",IFERROR(INDEX('Annex 1 LV, HV and UMS charges'!$B$12:$B$45,MATCH($A52,'Annex 1 LV, HV and UMS charges'!$A$12:$A$310,0)),INDEX('Annex 4 LDNO charges'!$B$14:$B$203,MATCH($A52,'Annex 4 LDNO charges'!$A$14:$A$203,0))))</f>
        <v>BS4</v>
      </c>
      <c r="C52" s="137">
        <v>0</v>
      </c>
      <c r="D52" s="154"/>
      <c r="E52" s="153">
        <v>0</v>
      </c>
    </row>
    <row r="53" spans="1:5" ht="25" customHeight="1" x14ac:dyDescent="0.25">
      <c r="A53" s="138" t="s">
        <v>537</v>
      </c>
      <c r="B53" s="43" t="str">
        <f>IF(IFERROR(INDEX('Annex 1 LV, HV and UMS charges'!$B$12:$B$45,MATCH($A53,'Annex 1 LV, HV and UMS charges'!$A$12:$A$310,0)),INDEX('Annex 4 LDNO charges'!$B$14:$B$203,MATCH($A53,'Annex 4 LDNO charges'!$A$14:$A$203,0)))=0,"",IFERROR(INDEX('Annex 1 LV, HV and UMS charges'!$B$12:$B$45,MATCH($A53,'Annex 1 LV, HV and UMS charges'!$A$12:$A$310,0)),INDEX('Annex 4 LDNO charges'!$B$14:$B$203,MATCH($A53,'Annex 4 LDNO charges'!$A$14:$A$203,0))))</f>
        <v>B07</v>
      </c>
      <c r="C53" s="137">
        <v>0</v>
      </c>
      <c r="D53" s="154"/>
      <c r="E53" s="153">
        <v>0</v>
      </c>
    </row>
    <row r="54" spans="1:5" ht="25" customHeight="1" x14ac:dyDescent="0.25">
      <c r="A54" s="138" t="s">
        <v>538</v>
      </c>
      <c r="B54" s="43" t="str">
        <f>IF(IFERROR(INDEX('Annex 1 LV, HV and UMS charges'!$B$12:$B$45,MATCH($A54,'Annex 1 LV, HV and UMS charges'!$A$12:$A$310,0)),INDEX('Annex 4 LDNO charges'!$B$14:$B$203,MATCH($A54,'Annex 4 LDNO charges'!$A$14:$A$203,0)))=0,"",IFERROR(INDEX('Annex 1 LV, HV and UMS charges'!$B$12:$B$45,MATCH($A54,'Annex 1 LV, HV and UMS charges'!$A$12:$A$310,0)),INDEX('Annex 4 LDNO charges'!$B$14:$B$203,MATCH($A54,'Annex 4 LDNO charges'!$A$14:$A$203,0))))</f>
        <v>36,BH1,BMA</v>
      </c>
      <c r="C54" s="137">
        <v>0</v>
      </c>
      <c r="D54" s="154"/>
      <c r="E54" s="153">
        <v>0</v>
      </c>
    </row>
    <row r="55" spans="1:5" ht="25" customHeight="1" x14ac:dyDescent="0.25">
      <c r="A55" s="138" t="s">
        <v>539</v>
      </c>
      <c r="B55" s="43" t="str">
        <f>IF(IFERROR(INDEX('Annex 1 LV, HV and UMS charges'!$B$12:$B$45,MATCH($A55,'Annex 1 LV, HV and UMS charges'!$A$12:$A$310,0)),INDEX('Annex 4 LDNO charges'!$B$14:$B$203,MATCH($A55,'Annex 4 LDNO charges'!$A$14:$A$203,0)))=0,"",IFERROR(INDEX('Annex 1 LV, HV and UMS charges'!$B$12:$B$45,MATCH($A55,'Annex 1 LV, HV and UMS charges'!$A$12:$A$310,0)),INDEX('Annex 4 LDNO charges'!$B$14:$B$203,MATCH($A55,'Annex 4 LDNO charges'!$A$14:$A$203,0))))</f>
        <v>BH2,BMB</v>
      </c>
      <c r="C55" s="137">
        <v>0</v>
      </c>
      <c r="D55" s="154"/>
      <c r="E55" s="153">
        <v>0</v>
      </c>
    </row>
    <row r="56" spans="1:5" ht="25" customHeight="1" x14ac:dyDescent="0.25">
      <c r="A56" s="138" t="s">
        <v>540</v>
      </c>
      <c r="B56" s="43" t="str">
        <f>IF(IFERROR(INDEX('Annex 1 LV, HV and UMS charges'!$B$12:$B$45,MATCH($A56,'Annex 1 LV, HV and UMS charges'!$A$12:$A$310,0)),INDEX('Annex 4 LDNO charges'!$B$14:$B$203,MATCH($A56,'Annex 4 LDNO charges'!$A$14:$A$203,0)))=0,"",IFERROR(INDEX('Annex 1 LV, HV and UMS charges'!$B$12:$B$45,MATCH($A56,'Annex 1 LV, HV and UMS charges'!$A$12:$A$310,0)),INDEX('Annex 4 LDNO charges'!$B$14:$B$203,MATCH($A56,'Annex 4 LDNO charges'!$A$14:$A$203,0))))</f>
        <v>BH3,BMC</v>
      </c>
      <c r="C56" s="137">
        <v>0</v>
      </c>
      <c r="D56" s="154"/>
      <c r="E56" s="153">
        <v>0</v>
      </c>
    </row>
    <row r="57" spans="1:5" ht="25" customHeight="1" x14ac:dyDescent="0.25">
      <c r="A57" s="138" t="s">
        <v>541</v>
      </c>
      <c r="B57" s="43" t="str">
        <f>IF(IFERROR(INDEX('Annex 1 LV, HV and UMS charges'!$B$12:$B$45,MATCH($A57,'Annex 1 LV, HV and UMS charges'!$A$12:$A$310,0)),INDEX('Annex 4 LDNO charges'!$B$14:$B$203,MATCH($A57,'Annex 4 LDNO charges'!$A$14:$A$203,0)))=0,"",IFERROR(INDEX('Annex 1 LV, HV and UMS charges'!$B$12:$B$45,MATCH($A57,'Annex 1 LV, HV and UMS charges'!$A$12:$A$310,0)),INDEX('Annex 4 LDNO charges'!$B$14:$B$203,MATCH($A57,'Annex 4 LDNO charges'!$A$14:$A$203,0))))</f>
        <v>BH4,BMD</v>
      </c>
      <c r="C57" s="137">
        <v>0</v>
      </c>
      <c r="D57" s="154"/>
      <c r="E57" s="153">
        <v>0</v>
      </c>
    </row>
    <row r="58" spans="1:5" ht="25" customHeight="1" x14ac:dyDescent="0.25">
      <c r="A58" s="138" t="s">
        <v>655</v>
      </c>
      <c r="B58" s="43" t="str">
        <f>IF(IFERROR(INDEX('Annex 1 LV, HV and UMS charges'!$B$12:$B$45,MATCH($A58,'Annex 1 LV, HV and UMS charges'!$A$12:$A$310,0)),INDEX('Annex 4 LDNO charges'!$B$14:$B$203,MATCH($A58,'Annex 4 LDNO charges'!$A$14:$A$203,0)))=0,"",IFERROR(INDEX('Annex 1 LV, HV and UMS charges'!$B$12:$B$45,MATCH($A58,'Annex 1 LV, HV and UMS charges'!$A$12:$A$310,0)),INDEX('Annex 4 LDNO charges'!$B$14:$B$203,MATCH($A58,'Annex 4 LDNO charges'!$A$14:$A$203,0))))</f>
        <v>BDC</v>
      </c>
      <c r="C58" s="152" t="s">
        <v>624</v>
      </c>
      <c r="D58" s="153">
        <v>0</v>
      </c>
      <c r="E58" s="153">
        <v>0</v>
      </c>
    </row>
    <row r="59" spans="1:5" ht="25" customHeight="1" x14ac:dyDescent="0.25">
      <c r="A59" s="138" t="s">
        <v>656</v>
      </c>
      <c r="B59" s="43" t="str">
        <f>IF(IFERROR(INDEX('Annex 1 LV, HV and UMS charges'!$B$12:$B$45,MATCH($A59,'Annex 1 LV, HV and UMS charges'!$A$12:$A$310,0)),INDEX('Annex 4 LDNO charges'!$B$14:$B$203,MATCH($A59,'Annex 4 LDNO charges'!$A$14:$A$203,0)))=0,"",IFERROR(INDEX('Annex 1 LV, HV and UMS charges'!$B$12:$B$45,MATCH($A59,'Annex 1 LV, HV and UMS charges'!$A$12:$A$310,0)),INDEX('Annex 4 LDNO charges'!$B$14:$B$203,MATCH($A59,'Annex 4 LDNO charges'!$A$14:$A$203,0))))</f>
        <v>B09</v>
      </c>
      <c r="C59" s="137" t="s">
        <v>623</v>
      </c>
      <c r="D59" s="154"/>
      <c r="E59" s="153">
        <v>0</v>
      </c>
    </row>
    <row r="60" spans="1:5" ht="25" customHeight="1" x14ac:dyDescent="0.25">
      <c r="A60" s="138" t="s">
        <v>657</v>
      </c>
      <c r="B60" s="43" t="str">
        <f>IF(IFERROR(INDEX('Annex 1 LV, HV and UMS charges'!$B$12:$B$45,MATCH($A60,'Annex 1 LV, HV and UMS charges'!$A$12:$A$310,0)),INDEX('Annex 4 LDNO charges'!$B$14:$B$203,MATCH($A60,'Annex 4 LDNO charges'!$A$14:$A$203,0)))=0,"",IFERROR(INDEX('Annex 1 LV, HV and UMS charges'!$B$12:$B$45,MATCH($A60,'Annex 1 LV, HV and UMS charges'!$A$12:$A$310,0)),INDEX('Annex 4 LDNO charges'!$B$14:$B$203,MATCH($A60,'Annex 4 LDNO charges'!$A$14:$A$203,0))))</f>
        <v>BP0</v>
      </c>
      <c r="C60" s="137" t="s">
        <v>623</v>
      </c>
      <c r="D60" s="154"/>
      <c r="E60" s="153">
        <v>0</v>
      </c>
    </row>
    <row r="61" spans="1:5" ht="25" customHeight="1" x14ac:dyDescent="0.25">
      <c r="A61" s="138" t="s">
        <v>658</v>
      </c>
      <c r="B61" s="43" t="str">
        <f>IF(IFERROR(INDEX('Annex 1 LV, HV and UMS charges'!$B$12:$B$45,MATCH($A61,'Annex 1 LV, HV and UMS charges'!$A$12:$A$310,0)),INDEX('Annex 4 LDNO charges'!$B$14:$B$203,MATCH($A61,'Annex 4 LDNO charges'!$A$14:$A$203,0)))=0,"",IFERROR(INDEX('Annex 1 LV, HV and UMS charges'!$B$12:$B$45,MATCH($A61,'Annex 1 LV, HV and UMS charges'!$A$12:$A$310,0)),INDEX('Annex 4 LDNO charges'!$B$14:$B$203,MATCH($A61,'Annex 4 LDNO charges'!$A$14:$A$203,0))))</f>
        <v>BP1</v>
      </c>
      <c r="C61" s="137" t="s">
        <v>623</v>
      </c>
      <c r="D61" s="154"/>
      <c r="E61" s="153">
        <v>0</v>
      </c>
    </row>
    <row r="62" spans="1:5" ht="25" customHeight="1" x14ac:dyDescent="0.25">
      <c r="A62" s="138" t="s">
        <v>659</v>
      </c>
      <c r="B62" s="43" t="str">
        <f>IF(IFERROR(INDEX('Annex 1 LV, HV and UMS charges'!$B$12:$B$45,MATCH($A62,'Annex 1 LV, HV and UMS charges'!$A$12:$A$310,0)),INDEX('Annex 4 LDNO charges'!$B$14:$B$203,MATCH($A62,'Annex 4 LDNO charges'!$A$14:$A$203,0)))=0,"",IFERROR(INDEX('Annex 1 LV, HV and UMS charges'!$B$12:$B$45,MATCH($A62,'Annex 1 LV, HV and UMS charges'!$A$12:$A$310,0)),INDEX('Annex 4 LDNO charges'!$B$14:$B$203,MATCH($A62,'Annex 4 LDNO charges'!$A$14:$A$203,0))))</f>
        <v>BP2</v>
      </c>
      <c r="C62" s="137" t="s">
        <v>623</v>
      </c>
      <c r="D62" s="154"/>
      <c r="E62" s="153">
        <v>0</v>
      </c>
    </row>
    <row r="63" spans="1:5" ht="25" customHeight="1" x14ac:dyDescent="0.25">
      <c r="A63" s="138" t="s">
        <v>660</v>
      </c>
      <c r="B63" s="43" t="str">
        <f>IF(IFERROR(INDEX('Annex 1 LV, HV and UMS charges'!$B$12:$B$45,MATCH($A63,'Annex 1 LV, HV and UMS charges'!$A$12:$A$310,0)),INDEX('Annex 4 LDNO charges'!$B$14:$B$203,MATCH($A63,'Annex 4 LDNO charges'!$A$14:$A$203,0)))=0,"",IFERROR(INDEX('Annex 1 LV, HV and UMS charges'!$B$12:$B$45,MATCH($A63,'Annex 1 LV, HV and UMS charges'!$A$12:$A$310,0)),INDEX('Annex 4 LDNO charges'!$B$14:$B$203,MATCH($A63,'Annex 4 LDNO charges'!$A$14:$A$203,0))))</f>
        <v>BP3</v>
      </c>
      <c r="C63" s="137" t="s">
        <v>623</v>
      </c>
      <c r="D63" s="154"/>
      <c r="E63" s="153">
        <v>0</v>
      </c>
    </row>
    <row r="64" spans="1:5" ht="25" customHeight="1" x14ac:dyDescent="0.25">
      <c r="A64" s="138" t="s">
        <v>602</v>
      </c>
      <c r="B64" s="43" t="str">
        <f>IF(IFERROR(INDEX('Annex 1 LV, HV and UMS charges'!$B$12:$B$45,MATCH($A64,'Annex 1 LV, HV and UMS charges'!$A$12:$A$310,0)),INDEX('Annex 4 LDNO charges'!$B$14:$B$203,MATCH($A64,'Annex 4 LDNO charges'!$A$14:$A$203,0)))=0,"",IFERROR(INDEX('Annex 1 LV, HV and UMS charges'!$B$12:$B$45,MATCH($A64,'Annex 1 LV, HV and UMS charges'!$A$12:$A$310,0)),INDEX('Annex 4 LDNO charges'!$B$14:$B$203,MATCH($A64,'Annex 4 LDNO charges'!$A$14:$A$203,0))))</f>
        <v>BP4</v>
      </c>
      <c r="C64" s="137">
        <v>0</v>
      </c>
      <c r="D64" s="154"/>
      <c r="E64" s="153">
        <v>0</v>
      </c>
    </row>
    <row r="65" spans="1:5" ht="25" customHeight="1" x14ac:dyDescent="0.25">
      <c r="A65" s="138" t="s">
        <v>603</v>
      </c>
      <c r="B65" s="43" t="str">
        <f>IF(IFERROR(INDEX('Annex 1 LV, HV and UMS charges'!$B$12:$B$45,MATCH($A65,'Annex 1 LV, HV and UMS charges'!$A$12:$A$310,0)),INDEX('Annex 4 LDNO charges'!$B$14:$B$203,MATCH($A65,'Annex 4 LDNO charges'!$A$14:$A$203,0)))=0,"",IFERROR(INDEX('Annex 1 LV, HV and UMS charges'!$B$12:$B$45,MATCH($A65,'Annex 1 LV, HV and UMS charges'!$A$12:$A$310,0)),INDEX('Annex 4 LDNO charges'!$B$14:$B$203,MATCH($A65,'Annex 4 LDNO charges'!$A$14:$A$203,0))))</f>
        <v>BP5</v>
      </c>
      <c r="C65" s="137">
        <v>0</v>
      </c>
      <c r="D65" s="154"/>
      <c r="E65" s="153">
        <v>0</v>
      </c>
    </row>
    <row r="66" spans="1:5" ht="25" customHeight="1" x14ac:dyDescent="0.25">
      <c r="A66" s="138" t="s">
        <v>604</v>
      </c>
      <c r="B66" s="43" t="str">
        <f>IF(IFERROR(INDEX('Annex 1 LV, HV and UMS charges'!$B$12:$B$45,MATCH($A66,'Annex 1 LV, HV and UMS charges'!$A$12:$A$310,0)),INDEX('Annex 4 LDNO charges'!$B$14:$B$203,MATCH($A66,'Annex 4 LDNO charges'!$A$14:$A$203,0)))=0,"",IFERROR(INDEX('Annex 1 LV, HV and UMS charges'!$B$12:$B$45,MATCH($A66,'Annex 1 LV, HV and UMS charges'!$A$12:$A$310,0)),INDEX('Annex 4 LDNO charges'!$B$14:$B$203,MATCH($A66,'Annex 4 LDNO charges'!$A$14:$A$203,0))))</f>
        <v>BP6</v>
      </c>
      <c r="C66" s="137">
        <v>0</v>
      </c>
      <c r="D66" s="154"/>
      <c r="E66" s="153">
        <v>0</v>
      </c>
    </row>
    <row r="67" spans="1:5" ht="25" customHeight="1" x14ac:dyDescent="0.25">
      <c r="A67" s="138" t="s">
        <v>605</v>
      </c>
      <c r="B67" s="43" t="str">
        <f>IF(IFERROR(INDEX('Annex 1 LV, HV and UMS charges'!$B$12:$B$45,MATCH($A67,'Annex 1 LV, HV and UMS charges'!$A$12:$A$310,0)),INDEX('Annex 4 LDNO charges'!$B$14:$B$203,MATCH($A67,'Annex 4 LDNO charges'!$A$14:$A$203,0)))=0,"",IFERROR(INDEX('Annex 1 LV, HV and UMS charges'!$B$12:$B$45,MATCH($A67,'Annex 1 LV, HV and UMS charges'!$A$12:$A$310,0)),INDEX('Annex 4 LDNO charges'!$B$14:$B$203,MATCH($A67,'Annex 4 LDNO charges'!$A$14:$A$203,0))))</f>
        <v>BP7</v>
      </c>
      <c r="C67" s="137">
        <v>0</v>
      </c>
      <c r="D67" s="154"/>
      <c r="E67" s="153">
        <v>0</v>
      </c>
    </row>
    <row r="68" spans="1:5" ht="25" customHeight="1" x14ac:dyDescent="0.25">
      <c r="A68" s="138" t="s">
        <v>606</v>
      </c>
      <c r="B68" s="43" t="str">
        <f>IF(IFERROR(INDEX('Annex 1 LV, HV and UMS charges'!$B$12:$B$45,MATCH($A68,'Annex 1 LV, HV and UMS charges'!$A$12:$A$310,0)),INDEX('Annex 4 LDNO charges'!$B$14:$B$203,MATCH($A68,'Annex 4 LDNO charges'!$A$14:$A$203,0)))=0,"",IFERROR(INDEX('Annex 1 LV, HV and UMS charges'!$B$12:$B$45,MATCH($A68,'Annex 1 LV, HV and UMS charges'!$A$12:$A$310,0)),INDEX('Annex 4 LDNO charges'!$B$14:$B$203,MATCH($A68,'Annex 4 LDNO charges'!$A$14:$A$203,0))))</f>
        <v>BP8</v>
      </c>
      <c r="C68" s="137">
        <v>0</v>
      </c>
      <c r="D68" s="154"/>
      <c r="E68" s="153">
        <v>0</v>
      </c>
    </row>
    <row r="69" spans="1:5" ht="25" customHeight="1" x14ac:dyDescent="0.25">
      <c r="A69" s="138" t="s">
        <v>607</v>
      </c>
      <c r="B69" s="43" t="str">
        <f>IF(IFERROR(INDEX('Annex 1 LV, HV and UMS charges'!$B$12:$B$45,MATCH($A69,'Annex 1 LV, HV and UMS charges'!$A$12:$A$310,0)),INDEX('Annex 4 LDNO charges'!$B$14:$B$203,MATCH($A69,'Annex 4 LDNO charges'!$A$14:$A$203,0)))=0,"",IFERROR(INDEX('Annex 1 LV, HV and UMS charges'!$B$12:$B$45,MATCH($A69,'Annex 1 LV, HV and UMS charges'!$A$12:$A$310,0)),INDEX('Annex 4 LDNO charges'!$B$14:$B$203,MATCH($A69,'Annex 4 LDNO charges'!$A$14:$A$203,0))))</f>
        <v>BP9</v>
      </c>
      <c r="C69" s="137">
        <v>0</v>
      </c>
      <c r="D69" s="154"/>
      <c r="E69" s="153">
        <v>0</v>
      </c>
    </row>
    <row r="70" spans="1:5" ht="25" customHeight="1" x14ac:dyDescent="0.25">
      <c r="A70" s="138" t="s">
        <v>608</v>
      </c>
      <c r="B70" s="43" t="str">
        <f>IF(IFERROR(INDEX('Annex 1 LV, HV and UMS charges'!$B$12:$B$45,MATCH($A70,'Annex 1 LV, HV and UMS charges'!$A$12:$A$310,0)),INDEX('Annex 4 LDNO charges'!$B$14:$B$203,MATCH($A70,'Annex 4 LDNO charges'!$A$14:$A$203,0)))=0,"",IFERROR(INDEX('Annex 1 LV, HV and UMS charges'!$B$12:$B$45,MATCH($A70,'Annex 1 LV, HV and UMS charges'!$A$12:$A$310,0)),INDEX('Annex 4 LDNO charges'!$B$14:$B$203,MATCH($A70,'Annex 4 LDNO charges'!$A$14:$A$203,0))))</f>
        <v>BPA</v>
      </c>
      <c r="C70" s="137">
        <v>0</v>
      </c>
      <c r="D70" s="154"/>
      <c r="E70" s="153">
        <v>0</v>
      </c>
    </row>
    <row r="71" spans="1:5" ht="25" customHeight="1" x14ac:dyDescent="0.25">
      <c r="A71" s="138" t="s">
        <v>609</v>
      </c>
      <c r="B71" s="43" t="str">
        <f>IF(IFERROR(INDEX('Annex 1 LV, HV and UMS charges'!$B$12:$B$45,MATCH($A71,'Annex 1 LV, HV and UMS charges'!$A$12:$A$310,0)),INDEX('Annex 4 LDNO charges'!$B$14:$B$203,MATCH($A71,'Annex 4 LDNO charges'!$A$14:$A$203,0)))=0,"",IFERROR(INDEX('Annex 1 LV, HV and UMS charges'!$B$12:$B$45,MATCH($A71,'Annex 1 LV, HV and UMS charges'!$A$12:$A$310,0)),INDEX('Annex 4 LDNO charges'!$B$14:$B$203,MATCH($A71,'Annex 4 LDNO charges'!$A$14:$A$203,0))))</f>
        <v>BPB</v>
      </c>
      <c r="C71" s="137">
        <v>0</v>
      </c>
      <c r="D71" s="154"/>
      <c r="E71" s="153">
        <v>0</v>
      </c>
    </row>
    <row r="72" spans="1:5" ht="25" customHeight="1" x14ac:dyDescent="0.25">
      <c r="A72" s="138" t="s">
        <v>610</v>
      </c>
      <c r="B72" s="43" t="str">
        <f>IF(IFERROR(INDEX('Annex 1 LV, HV and UMS charges'!$B$12:$B$45,MATCH($A72,'Annex 1 LV, HV and UMS charges'!$A$12:$A$310,0)),INDEX('Annex 4 LDNO charges'!$B$14:$B$203,MATCH($A72,'Annex 4 LDNO charges'!$A$14:$A$203,0)))=0,"",IFERROR(INDEX('Annex 1 LV, HV and UMS charges'!$B$12:$B$45,MATCH($A72,'Annex 1 LV, HV and UMS charges'!$A$12:$A$310,0)),INDEX('Annex 4 LDNO charges'!$B$14:$B$203,MATCH($A72,'Annex 4 LDNO charges'!$A$14:$A$203,0))))</f>
        <v>BPC</v>
      </c>
      <c r="C72" s="137">
        <v>0</v>
      </c>
      <c r="D72" s="154"/>
      <c r="E72" s="153">
        <v>0</v>
      </c>
    </row>
    <row r="73" spans="1:5" ht="25" customHeight="1" x14ac:dyDescent="0.25">
      <c r="A73" s="138" t="s">
        <v>611</v>
      </c>
      <c r="B73" s="43" t="str">
        <f>IF(IFERROR(INDEX('Annex 1 LV, HV and UMS charges'!$B$12:$B$45,MATCH($A73,'Annex 1 LV, HV and UMS charges'!$A$12:$A$310,0)),INDEX('Annex 4 LDNO charges'!$B$14:$B$203,MATCH($A73,'Annex 4 LDNO charges'!$A$14:$A$203,0)))=0,"",IFERROR(INDEX('Annex 1 LV, HV and UMS charges'!$B$12:$B$45,MATCH($A73,'Annex 1 LV, HV and UMS charges'!$A$12:$A$310,0)),INDEX('Annex 4 LDNO charges'!$B$14:$B$203,MATCH($A73,'Annex 4 LDNO charges'!$A$14:$A$203,0))))</f>
        <v>BPD</v>
      </c>
      <c r="C73" s="137">
        <v>0</v>
      </c>
      <c r="D73" s="154"/>
      <c r="E73" s="153">
        <v>0</v>
      </c>
    </row>
    <row r="74" spans="1:5" ht="25" customHeight="1" x14ac:dyDescent="0.25">
      <c r="A74" s="138" t="s">
        <v>612</v>
      </c>
      <c r="B74" s="43" t="str">
        <f>IF(IFERROR(INDEX('Annex 1 LV, HV and UMS charges'!$B$12:$B$45,MATCH($A74,'Annex 1 LV, HV and UMS charges'!$A$12:$A$310,0)),INDEX('Annex 4 LDNO charges'!$B$14:$B$203,MATCH($A74,'Annex 4 LDNO charges'!$A$14:$A$203,0)))=0,"",IFERROR(INDEX('Annex 1 LV, HV and UMS charges'!$B$12:$B$45,MATCH($A74,'Annex 1 LV, HV and UMS charges'!$A$12:$A$310,0)),INDEX('Annex 4 LDNO charges'!$B$14:$B$203,MATCH($A74,'Annex 4 LDNO charges'!$A$14:$A$203,0))))</f>
        <v>BPE</v>
      </c>
      <c r="C74" s="137">
        <v>0</v>
      </c>
      <c r="D74" s="154"/>
      <c r="E74" s="153">
        <v>0</v>
      </c>
    </row>
    <row r="75" spans="1:5" ht="25" customHeight="1" x14ac:dyDescent="0.25">
      <c r="A75" s="138" t="s">
        <v>613</v>
      </c>
      <c r="B75" s="43" t="str">
        <f>IF(IFERROR(INDEX('Annex 1 LV, HV and UMS charges'!$B$12:$B$45,MATCH($A75,'Annex 1 LV, HV and UMS charges'!$A$12:$A$310,0)),INDEX('Annex 4 LDNO charges'!$B$14:$B$203,MATCH($A75,'Annex 4 LDNO charges'!$A$14:$A$203,0)))=0,"",IFERROR(INDEX('Annex 1 LV, HV and UMS charges'!$B$12:$B$45,MATCH($A75,'Annex 1 LV, HV and UMS charges'!$A$12:$A$310,0)),INDEX('Annex 4 LDNO charges'!$B$14:$B$203,MATCH($A75,'Annex 4 LDNO charges'!$A$14:$A$203,0))))</f>
        <v>BPF</v>
      </c>
      <c r="C75" s="137">
        <v>0</v>
      </c>
      <c r="D75" s="154"/>
      <c r="E75" s="153">
        <v>0</v>
      </c>
    </row>
    <row r="76" spans="1:5" ht="25" customHeight="1" x14ac:dyDescent="0.25">
      <c r="A76" s="138" t="s">
        <v>614</v>
      </c>
      <c r="B76" s="43" t="str">
        <f>IF(IFERROR(INDEX('Annex 1 LV, HV and UMS charges'!$B$12:$B$45,MATCH($A76,'Annex 1 LV, HV and UMS charges'!$A$12:$A$310,0)),INDEX('Annex 4 LDNO charges'!$B$14:$B$203,MATCH($A76,'Annex 4 LDNO charges'!$A$14:$A$203,0)))=0,"",IFERROR(INDEX('Annex 1 LV, HV and UMS charges'!$B$12:$B$45,MATCH($A76,'Annex 1 LV, HV and UMS charges'!$A$12:$A$310,0)),INDEX('Annex 4 LDNO charges'!$B$14:$B$203,MATCH($A76,'Annex 4 LDNO charges'!$A$14:$A$203,0))))</f>
        <v>BPG</v>
      </c>
      <c r="C76" s="137">
        <v>0</v>
      </c>
      <c r="D76" s="154"/>
      <c r="E76" s="153">
        <v>0</v>
      </c>
    </row>
    <row r="77" spans="1:5" ht="25" customHeight="1" x14ac:dyDescent="0.25">
      <c r="A77" s="138" t="s">
        <v>615</v>
      </c>
      <c r="B77" s="43" t="str">
        <f>IF(IFERROR(INDEX('Annex 1 LV, HV and UMS charges'!$B$12:$B$45,MATCH($A77,'Annex 1 LV, HV and UMS charges'!$A$12:$A$310,0)),INDEX('Annex 4 LDNO charges'!$B$14:$B$203,MATCH($A77,'Annex 4 LDNO charges'!$A$14:$A$203,0)))=0,"",IFERROR(INDEX('Annex 1 LV, HV and UMS charges'!$B$12:$B$45,MATCH($A77,'Annex 1 LV, HV and UMS charges'!$A$12:$A$310,0)),INDEX('Annex 4 LDNO charges'!$B$14:$B$203,MATCH($A77,'Annex 4 LDNO charges'!$A$14:$A$203,0))))</f>
        <v>BPH</v>
      </c>
      <c r="C77" s="137">
        <v>0</v>
      </c>
      <c r="D77" s="154"/>
      <c r="E77" s="153">
        <v>0</v>
      </c>
    </row>
    <row r="78" spans="1:5" ht="25" customHeight="1" x14ac:dyDescent="0.25">
      <c r="A78" s="138" t="s">
        <v>616</v>
      </c>
      <c r="B78" s="43" t="str">
        <f>IF(IFERROR(INDEX('Annex 1 LV, HV and UMS charges'!$B$12:$B$45,MATCH($A78,'Annex 1 LV, HV and UMS charges'!$A$12:$A$310,0)),INDEX('Annex 4 LDNO charges'!$B$14:$B$203,MATCH($A78,'Annex 4 LDNO charges'!$A$14:$A$203,0)))=0,"",IFERROR(INDEX('Annex 1 LV, HV and UMS charges'!$B$12:$B$45,MATCH($A78,'Annex 1 LV, HV and UMS charges'!$A$12:$A$310,0)),INDEX('Annex 4 LDNO charges'!$B$14:$B$203,MATCH($A78,'Annex 4 LDNO charges'!$A$14:$A$203,0))))</f>
        <v>BPZ</v>
      </c>
      <c r="C78" s="137">
        <v>0</v>
      </c>
      <c r="D78" s="154"/>
      <c r="E78" s="153">
        <v>0</v>
      </c>
    </row>
    <row r="79" spans="1:5" ht="25" customHeight="1" x14ac:dyDescent="0.25">
      <c r="A79" s="138" t="s">
        <v>661</v>
      </c>
      <c r="B79" s="43" t="str">
        <f>IF(IFERROR(INDEX('Annex 1 LV, HV and UMS charges'!$B$12:$B$45,MATCH($A79,'Annex 1 LV, HV and UMS charges'!$A$12:$A$310,0)),INDEX('Annex 4 LDNO charges'!$B$14:$B$203,MATCH($A79,'Annex 4 LDNO charges'!$A$14:$A$203,0)))=0,"",IFERROR(INDEX('Annex 1 LV, HV and UMS charges'!$B$12:$B$45,MATCH($A79,'Annex 1 LV, HV and UMS charges'!$A$12:$A$310,0)),INDEX('Annex 4 LDNO charges'!$B$14:$B$203,MATCH($A79,'Annex 4 LDNO charges'!$A$14:$A$203,0))))</f>
        <v>BDD</v>
      </c>
      <c r="C79" s="152" t="s">
        <v>624</v>
      </c>
      <c r="D79" s="153">
        <v>0</v>
      </c>
      <c r="E79" s="153">
        <v>0</v>
      </c>
    </row>
    <row r="80" spans="1:5" ht="25" customHeight="1" x14ac:dyDescent="0.25">
      <c r="A80" s="138" t="s">
        <v>662</v>
      </c>
      <c r="B80" s="43" t="str">
        <f>IF(IFERROR(INDEX('Annex 1 LV, HV and UMS charges'!$B$12:$B$45,MATCH($A80,'Annex 1 LV, HV and UMS charges'!$A$12:$A$310,0)),INDEX('Annex 4 LDNO charges'!$B$14:$B$203,MATCH($A80,'Annex 4 LDNO charges'!$A$14:$A$203,0)))=0,"",IFERROR(INDEX('Annex 1 LV, HV and UMS charges'!$B$12:$B$45,MATCH($A80,'Annex 1 LV, HV and UMS charges'!$A$12:$A$310,0)),INDEX('Annex 4 LDNO charges'!$B$14:$B$203,MATCH($A80,'Annex 4 LDNO charges'!$A$14:$A$203,0))))</f>
        <v>B13</v>
      </c>
      <c r="C80" s="137" t="s">
        <v>623</v>
      </c>
      <c r="D80" s="154"/>
      <c r="E80" s="153">
        <v>0</v>
      </c>
    </row>
    <row r="81" spans="1:5" ht="25" customHeight="1" x14ac:dyDescent="0.25">
      <c r="A81" s="138" t="s">
        <v>663</v>
      </c>
      <c r="B81" s="43" t="str">
        <f>IF(IFERROR(INDEX('Annex 1 LV, HV and UMS charges'!$B$12:$B$45,MATCH($A81,'Annex 1 LV, HV and UMS charges'!$A$12:$A$310,0)),INDEX('Annex 4 LDNO charges'!$B$14:$B$203,MATCH($A81,'Annex 4 LDNO charges'!$A$14:$A$203,0)))=0,"",IFERROR(INDEX('Annex 1 LV, HV and UMS charges'!$B$12:$B$45,MATCH($A81,'Annex 1 LV, HV and UMS charges'!$A$12:$A$310,0)),INDEX('Annex 4 LDNO charges'!$B$14:$B$203,MATCH($A81,'Annex 4 LDNO charges'!$A$14:$A$203,0))))</f>
        <v>BE1</v>
      </c>
      <c r="C81" s="137" t="s">
        <v>623</v>
      </c>
      <c r="D81" s="154"/>
      <c r="E81" s="153">
        <v>0</v>
      </c>
    </row>
    <row r="82" spans="1:5" ht="25" customHeight="1" x14ac:dyDescent="0.25">
      <c r="A82" s="138" t="s">
        <v>664</v>
      </c>
      <c r="B82" s="43" t="str">
        <f>IF(IFERROR(INDEX('Annex 1 LV, HV and UMS charges'!$B$12:$B$45,MATCH($A82,'Annex 1 LV, HV and UMS charges'!$A$12:$A$310,0)),INDEX('Annex 4 LDNO charges'!$B$14:$B$203,MATCH($A82,'Annex 4 LDNO charges'!$A$14:$A$203,0)))=0,"",IFERROR(INDEX('Annex 1 LV, HV and UMS charges'!$B$12:$B$45,MATCH($A82,'Annex 1 LV, HV and UMS charges'!$A$12:$A$310,0)),INDEX('Annex 4 LDNO charges'!$B$14:$B$203,MATCH($A82,'Annex 4 LDNO charges'!$A$14:$A$203,0))))</f>
        <v>BE2</v>
      </c>
      <c r="C82" s="137" t="s">
        <v>623</v>
      </c>
      <c r="D82" s="154"/>
      <c r="E82" s="153">
        <v>0</v>
      </c>
    </row>
    <row r="83" spans="1:5" ht="25" customHeight="1" x14ac:dyDescent="0.25">
      <c r="A83" s="138" t="s">
        <v>665</v>
      </c>
      <c r="B83" s="43" t="str">
        <f>IF(IFERROR(INDEX('Annex 1 LV, HV and UMS charges'!$B$12:$B$45,MATCH($A83,'Annex 1 LV, HV and UMS charges'!$A$12:$A$310,0)),INDEX('Annex 4 LDNO charges'!$B$14:$B$203,MATCH($A83,'Annex 4 LDNO charges'!$A$14:$A$203,0)))=0,"",IFERROR(INDEX('Annex 1 LV, HV and UMS charges'!$B$12:$B$45,MATCH($A83,'Annex 1 LV, HV and UMS charges'!$A$12:$A$310,0)),INDEX('Annex 4 LDNO charges'!$B$14:$B$203,MATCH($A83,'Annex 4 LDNO charges'!$A$14:$A$203,0))))</f>
        <v>BE3</v>
      </c>
      <c r="C83" s="137" t="s">
        <v>623</v>
      </c>
      <c r="D83" s="154"/>
      <c r="E83" s="153">
        <v>0</v>
      </c>
    </row>
    <row r="84" spans="1:5" ht="25" customHeight="1" x14ac:dyDescent="0.25">
      <c r="A84" s="138" t="s">
        <v>666</v>
      </c>
      <c r="B84" s="43" t="str">
        <f>IF(IFERROR(INDEX('Annex 1 LV, HV and UMS charges'!$B$12:$B$45,MATCH($A84,'Annex 1 LV, HV and UMS charges'!$A$12:$A$310,0)),INDEX('Annex 4 LDNO charges'!$B$14:$B$203,MATCH($A84,'Annex 4 LDNO charges'!$A$14:$A$203,0)))=0,"",IFERROR(INDEX('Annex 1 LV, HV and UMS charges'!$B$12:$B$45,MATCH($A84,'Annex 1 LV, HV and UMS charges'!$A$12:$A$310,0)),INDEX('Annex 4 LDNO charges'!$B$14:$B$203,MATCH($A84,'Annex 4 LDNO charges'!$A$14:$A$203,0))))</f>
        <v>BE4</v>
      </c>
      <c r="C84" s="137" t="s">
        <v>623</v>
      </c>
      <c r="D84" s="154"/>
      <c r="E84" s="153">
        <v>0</v>
      </c>
    </row>
    <row r="85" spans="1:5" ht="25" customHeight="1" x14ac:dyDescent="0.25">
      <c r="A85" s="138" t="s">
        <v>587</v>
      </c>
      <c r="B85" s="43" t="str">
        <f>IF(IFERROR(INDEX('Annex 1 LV, HV and UMS charges'!$B$12:$B$45,MATCH($A85,'Annex 1 LV, HV and UMS charges'!$A$12:$A$310,0)),INDEX('Annex 4 LDNO charges'!$B$14:$B$203,MATCH($A85,'Annex 4 LDNO charges'!$A$14:$A$203,0)))=0,"",IFERROR(INDEX('Annex 1 LV, HV and UMS charges'!$B$12:$B$45,MATCH($A85,'Annex 1 LV, HV and UMS charges'!$A$12:$A$310,0)),INDEX('Annex 4 LDNO charges'!$B$14:$B$203,MATCH($A85,'Annex 4 LDNO charges'!$A$14:$A$203,0))))</f>
        <v>BE6</v>
      </c>
      <c r="C85" s="137">
        <v>0</v>
      </c>
      <c r="D85" s="154"/>
      <c r="E85" s="153">
        <v>0</v>
      </c>
    </row>
    <row r="86" spans="1:5" ht="25" customHeight="1" x14ac:dyDescent="0.25">
      <c r="A86" s="138" t="s">
        <v>588</v>
      </c>
      <c r="B86" s="43" t="str">
        <f>IF(IFERROR(INDEX('Annex 1 LV, HV and UMS charges'!$B$12:$B$45,MATCH($A86,'Annex 1 LV, HV and UMS charges'!$A$12:$A$310,0)),INDEX('Annex 4 LDNO charges'!$B$14:$B$203,MATCH($A86,'Annex 4 LDNO charges'!$A$14:$A$203,0)))=0,"",IFERROR(INDEX('Annex 1 LV, HV and UMS charges'!$B$12:$B$45,MATCH($A86,'Annex 1 LV, HV and UMS charges'!$A$12:$A$310,0)),INDEX('Annex 4 LDNO charges'!$B$14:$B$203,MATCH($A86,'Annex 4 LDNO charges'!$A$14:$A$203,0))))</f>
        <v>BE7</v>
      </c>
      <c r="C86" s="137">
        <v>0</v>
      </c>
      <c r="D86" s="154"/>
      <c r="E86" s="153">
        <v>0</v>
      </c>
    </row>
    <row r="87" spans="1:5" ht="25" customHeight="1" x14ac:dyDescent="0.25">
      <c r="A87" s="138" t="s">
        <v>589</v>
      </c>
      <c r="B87" s="43" t="str">
        <f>IF(IFERROR(INDEX('Annex 1 LV, HV and UMS charges'!$B$12:$B$45,MATCH($A87,'Annex 1 LV, HV and UMS charges'!$A$12:$A$310,0)),INDEX('Annex 4 LDNO charges'!$B$14:$B$203,MATCH($A87,'Annex 4 LDNO charges'!$A$14:$A$203,0)))=0,"",IFERROR(INDEX('Annex 1 LV, HV and UMS charges'!$B$12:$B$45,MATCH($A87,'Annex 1 LV, HV and UMS charges'!$A$12:$A$310,0)),INDEX('Annex 4 LDNO charges'!$B$14:$B$203,MATCH($A87,'Annex 4 LDNO charges'!$A$14:$A$203,0))))</f>
        <v>BE8</v>
      </c>
      <c r="C87" s="137">
        <v>0</v>
      </c>
      <c r="D87" s="154"/>
      <c r="E87" s="153">
        <v>0</v>
      </c>
    </row>
    <row r="88" spans="1:5" ht="25" customHeight="1" x14ac:dyDescent="0.25">
      <c r="A88" s="138" t="s">
        <v>590</v>
      </c>
      <c r="B88" s="43" t="str">
        <f>IF(IFERROR(INDEX('Annex 1 LV, HV and UMS charges'!$B$12:$B$45,MATCH($A88,'Annex 1 LV, HV and UMS charges'!$A$12:$A$310,0)),INDEX('Annex 4 LDNO charges'!$B$14:$B$203,MATCH($A88,'Annex 4 LDNO charges'!$A$14:$A$203,0)))=0,"",IFERROR(INDEX('Annex 1 LV, HV and UMS charges'!$B$12:$B$45,MATCH($A88,'Annex 1 LV, HV and UMS charges'!$A$12:$A$310,0)),INDEX('Annex 4 LDNO charges'!$B$14:$B$203,MATCH($A88,'Annex 4 LDNO charges'!$A$14:$A$203,0))))</f>
        <v>BE9</v>
      </c>
      <c r="C88" s="137">
        <v>0</v>
      </c>
      <c r="D88" s="154"/>
      <c r="E88" s="153">
        <v>0</v>
      </c>
    </row>
    <row r="89" spans="1:5" ht="25" customHeight="1" x14ac:dyDescent="0.25">
      <c r="A89" s="138" t="s">
        <v>591</v>
      </c>
      <c r="B89" s="43" t="str">
        <f>IF(IFERROR(INDEX('Annex 1 LV, HV and UMS charges'!$B$12:$B$45,MATCH($A89,'Annex 1 LV, HV and UMS charges'!$A$12:$A$310,0)),INDEX('Annex 4 LDNO charges'!$B$14:$B$203,MATCH($A89,'Annex 4 LDNO charges'!$A$14:$A$203,0)))=0,"",IFERROR(INDEX('Annex 1 LV, HV and UMS charges'!$B$12:$B$45,MATCH($A89,'Annex 1 LV, HV and UMS charges'!$A$12:$A$310,0)),INDEX('Annex 4 LDNO charges'!$B$14:$B$203,MATCH($A89,'Annex 4 LDNO charges'!$A$14:$A$203,0))))</f>
        <v>BEA</v>
      </c>
      <c r="C89" s="137">
        <v>0</v>
      </c>
      <c r="D89" s="154"/>
      <c r="E89" s="153">
        <v>0</v>
      </c>
    </row>
    <row r="90" spans="1:5" ht="25" customHeight="1" x14ac:dyDescent="0.25">
      <c r="A90" s="138" t="s">
        <v>592</v>
      </c>
      <c r="B90" s="43" t="str">
        <f>IF(IFERROR(INDEX('Annex 1 LV, HV and UMS charges'!$B$12:$B$45,MATCH($A90,'Annex 1 LV, HV and UMS charges'!$A$12:$A$310,0)),INDEX('Annex 4 LDNO charges'!$B$14:$B$203,MATCH($A90,'Annex 4 LDNO charges'!$A$14:$A$203,0)))=0,"",IFERROR(INDEX('Annex 1 LV, HV and UMS charges'!$B$12:$B$45,MATCH($A90,'Annex 1 LV, HV and UMS charges'!$A$12:$A$310,0)),INDEX('Annex 4 LDNO charges'!$B$14:$B$203,MATCH($A90,'Annex 4 LDNO charges'!$A$14:$A$203,0))))</f>
        <v>B17,BEB</v>
      </c>
      <c r="C90" s="137">
        <v>0</v>
      </c>
      <c r="D90" s="154"/>
      <c r="E90" s="153">
        <v>0</v>
      </c>
    </row>
    <row r="91" spans="1:5" ht="25" customHeight="1" x14ac:dyDescent="0.25">
      <c r="A91" s="138" t="s">
        <v>593</v>
      </c>
      <c r="B91" s="43" t="str">
        <f>IF(IFERROR(INDEX('Annex 1 LV, HV and UMS charges'!$B$12:$B$45,MATCH($A91,'Annex 1 LV, HV and UMS charges'!$A$12:$A$310,0)),INDEX('Annex 4 LDNO charges'!$B$14:$B$203,MATCH($A91,'Annex 4 LDNO charges'!$A$14:$A$203,0)))=0,"",IFERROR(INDEX('Annex 1 LV, HV and UMS charges'!$B$12:$B$45,MATCH($A91,'Annex 1 LV, HV and UMS charges'!$A$12:$A$310,0)),INDEX('Annex 4 LDNO charges'!$B$14:$B$203,MATCH($A91,'Annex 4 LDNO charges'!$A$14:$A$203,0))))</f>
        <v>BEC</v>
      </c>
      <c r="C91" s="137">
        <v>0</v>
      </c>
      <c r="D91" s="154"/>
      <c r="E91" s="153">
        <v>0</v>
      </c>
    </row>
    <row r="92" spans="1:5" ht="25" customHeight="1" x14ac:dyDescent="0.25">
      <c r="A92" s="138" t="s">
        <v>594</v>
      </c>
      <c r="B92" s="43" t="str">
        <f>IF(IFERROR(INDEX('Annex 1 LV, HV and UMS charges'!$B$12:$B$45,MATCH($A92,'Annex 1 LV, HV and UMS charges'!$A$12:$A$310,0)),INDEX('Annex 4 LDNO charges'!$B$14:$B$203,MATCH($A92,'Annex 4 LDNO charges'!$A$14:$A$203,0)))=0,"",IFERROR(INDEX('Annex 1 LV, HV and UMS charges'!$B$12:$B$45,MATCH($A92,'Annex 1 LV, HV and UMS charges'!$A$12:$A$310,0)),INDEX('Annex 4 LDNO charges'!$B$14:$B$203,MATCH($A92,'Annex 4 LDNO charges'!$A$14:$A$203,0))))</f>
        <v>BED</v>
      </c>
      <c r="C92" s="137">
        <v>0</v>
      </c>
      <c r="D92" s="154"/>
      <c r="E92" s="153">
        <v>0</v>
      </c>
    </row>
    <row r="93" spans="1:5" ht="25" customHeight="1" x14ac:dyDescent="0.25">
      <c r="A93" s="138" t="s">
        <v>595</v>
      </c>
      <c r="B93" s="43" t="str">
        <f>IF(IFERROR(INDEX('Annex 1 LV, HV and UMS charges'!$B$12:$B$45,MATCH($A93,'Annex 1 LV, HV and UMS charges'!$A$12:$A$310,0)),INDEX('Annex 4 LDNO charges'!$B$14:$B$203,MATCH($A93,'Annex 4 LDNO charges'!$A$14:$A$203,0)))=0,"",IFERROR(INDEX('Annex 1 LV, HV and UMS charges'!$B$12:$B$45,MATCH($A93,'Annex 1 LV, HV and UMS charges'!$A$12:$A$310,0)),INDEX('Annex 4 LDNO charges'!$B$14:$B$203,MATCH($A93,'Annex 4 LDNO charges'!$A$14:$A$203,0))))</f>
        <v>BEE</v>
      </c>
      <c r="C93" s="137">
        <v>0</v>
      </c>
      <c r="D93" s="154"/>
      <c r="E93" s="153">
        <v>0</v>
      </c>
    </row>
    <row r="94" spans="1:5" ht="25" customHeight="1" x14ac:dyDescent="0.25">
      <c r="A94" s="138" t="s">
        <v>596</v>
      </c>
      <c r="B94" s="43" t="str">
        <f>IF(IFERROR(INDEX('Annex 1 LV, HV and UMS charges'!$B$12:$B$45,MATCH($A94,'Annex 1 LV, HV and UMS charges'!$A$12:$A$310,0)),INDEX('Annex 4 LDNO charges'!$B$14:$B$203,MATCH($A94,'Annex 4 LDNO charges'!$A$14:$A$203,0)))=0,"",IFERROR(INDEX('Annex 1 LV, HV and UMS charges'!$B$12:$B$45,MATCH($A94,'Annex 1 LV, HV and UMS charges'!$A$12:$A$310,0)),INDEX('Annex 4 LDNO charges'!$B$14:$B$203,MATCH($A94,'Annex 4 LDNO charges'!$A$14:$A$203,0))))</f>
        <v>BEF</v>
      </c>
      <c r="C94" s="137">
        <v>0</v>
      </c>
      <c r="D94" s="154"/>
      <c r="E94" s="153">
        <v>0</v>
      </c>
    </row>
    <row r="95" spans="1:5" ht="25" customHeight="1" x14ac:dyDescent="0.25">
      <c r="A95" s="138" t="s">
        <v>597</v>
      </c>
      <c r="B95" s="43" t="str">
        <f>IF(IFERROR(INDEX('Annex 1 LV, HV and UMS charges'!$B$12:$B$45,MATCH($A95,'Annex 1 LV, HV and UMS charges'!$A$12:$A$310,0)),INDEX('Annex 4 LDNO charges'!$B$14:$B$203,MATCH($A95,'Annex 4 LDNO charges'!$A$14:$A$203,0)))=0,"",IFERROR(INDEX('Annex 1 LV, HV and UMS charges'!$B$12:$B$45,MATCH($A95,'Annex 1 LV, HV and UMS charges'!$A$12:$A$310,0)),INDEX('Annex 4 LDNO charges'!$B$14:$B$203,MATCH($A95,'Annex 4 LDNO charges'!$A$14:$A$203,0))))</f>
        <v>BEG</v>
      </c>
      <c r="C95" s="137">
        <v>0</v>
      </c>
      <c r="D95" s="154"/>
      <c r="E95" s="153">
        <v>0</v>
      </c>
    </row>
    <row r="96" spans="1:5" ht="25" customHeight="1" x14ac:dyDescent="0.25">
      <c r="A96" s="138" t="s">
        <v>598</v>
      </c>
      <c r="B96" s="43" t="str">
        <f>IF(IFERROR(INDEX('Annex 1 LV, HV and UMS charges'!$B$12:$B$45,MATCH($A96,'Annex 1 LV, HV and UMS charges'!$A$12:$A$310,0)),INDEX('Annex 4 LDNO charges'!$B$14:$B$203,MATCH($A96,'Annex 4 LDNO charges'!$A$14:$A$203,0)))=0,"",IFERROR(INDEX('Annex 1 LV, HV and UMS charges'!$B$12:$B$45,MATCH($A96,'Annex 1 LV, HV and UMS charges'!$A$12:$A$310,0)),INDEX('Annex 4 LDNO charges'!$B$14:$B$203,MATCH($A96,'Annex 4 LDNO charges'!$A$14:$A$203,0))))</f>
        <v>37,BEH</v>
      </c>
      <c r="C96" s="137">
        <v>0</v>
      </c>
      <c r="D96" s="154"/>
      <c r="E96" s="153">
        <v>0</v>
      </c>
    </row>
    <row r="97" spans="1:5" ht="25" customHeight="1" x14ac:dyDescent="0.25">
      <c r="A97" s="138" t="s">
        <v>599</v>
      </c>
      <c r="B97" s="43" t="str">
        <f>IF(IFERROR(INDEX('Annex 1 LV, HV and UMS charges'!$B$12:$B$45,MATCH($A97,'Annex 1 LV, HV and UMS charges'!$A$12:$A$310,0)),INDEX('Annex 4 LDNO charges'!$B$14:$B$203,MATCH($A97,'Annex 4 LDNO charges'!$A$14:$A$203,0)))=0,"",IFERROR(INDEX('Annex 1 LV, HV and UMS charges'!$B$12:$B$45,MATCH($A97,'Annex 1 LV, HV and UMS charges'!$A$12:$A$310,0)),INDEX('Annex 4 LDNO charges'!$B$14:$B$203,MATCH($A97,'Annex 4 LDNO charges'!$A$14:$A$203,0))))</f>
        <v>BEJ,BEZ</v>
      </c>
      <c r="C97" s="137">
        <v>0</v>
      </c>
      <c r="D97" s="154"/>
      <c r="E97" s="153">
        <v>0</v>
      </c>
    </row>
    <row r="98" spans="1:5" ht="25" customHeight="1" x14ac:dyDescent="0.25">
      <c r="A98" s="138" t="s">
        <v>600</v>
      </c>
      <c r="B98" s="43" t="str">
        <f>IF(IFERROR(INDEX('Annex 1 LV, HV and UMS charges'!$B$12:$B$45,MATCH($A98,'Annex 1 LV, HV and UMS charges'!$A$12:$A$310,0)),INDEX('Annex 4 LDNO charges'!$B$14:$B$203,MATCH($A98,'Annex 4 LDNO charges'!$A$14:$A$203,0)))=0,"",IFERROR(INDEX('Annex 1 LV, HV and UMS charges'!$B$12:$B$45,MATCH($A98,'Annex 1 LV, HV and UMS charges'!$A$12:$A$310,0)),INDEX('Annex 4 LDNO charges'!$B$14:$B$203,MATCH($A98,'Annex 4 LDNO charges'!$A$14:$A$203,0))))</f>
        <v>BEK</v>
      </c>
      <c r="C98" s="137">
        <v>0</v>
      </c>
      <c r="D98" s="154"/>
      <c r="E98" s="153">
        <v>0</v>
      </c>
    </row>
    <row r="99" spans="1:5" ht="25" customHeight="1" x14ac:dyDescent="0.25">
      <c r="A99" s="138" t="s">
        <v>601</v>
      </c>
      <c r="B99" s="43" t="str">
        <f>IF(IFERROR(INDEX('Annex 1 LV, HV and UMS charges'!$B$12:$B$45,MATCH($A99,'Annex 1 LV, HV and UMS charges'!$A$12:$A$310,0)),INDEX('Annex 4 LDNO charges'!$B$14:$B$203,MATCH($A99,'Annex 4 LDNO charges'!$A$14:$A$203,0)))=0,"",IFERROR(INDEX('Annex 1 LV, HV and UMS charges'!$B$12:$B$45,MATCH($A99,'Annex 1 LV, HV and UMS charges'!$A$12:$A$310,0)),INDEX('Annex 4 LDNO charges'!$B$14:$B$203,MATCH($A99,'Annex 4 LDNO charges'!$A$14:$A$203,0))))</f>
        <v>B14</v>
      </c>
      <c r="C99" s="137">
        <v>0</v>
      </c>
      <c r="D99" s="154"/>
      <c r="E99" s="153">
        <v>0</v>
      </c>
    </row>
    <row r="100" spans="1:5" ht="25" customHeight="1" x14ac:dyDescent="0.25">
      <c r="A100" s="138" t="s">
        <v>667</v>
      </c>
      <c r="B100" s="43" t="str">
        <f>IF(IFERROR(INDEX('Annex 1 LV, HV and UMS charges'!$B$12:$B$45,MATCH($A100,'Annex 1 LV, HV and UMS charges'!$A$12:$A$310,0)),INDEX('Annex 4 LDNO charges'!$B$14:$B$203,MATCH($A100,'Annex 4 LDNO charges'!$A$14:$A$203,0)))=0,"",IFERROR(INDEX('Annex 1 LV, HV and UMS charges'!$B$12:$B$45,MATCH($A100,'Annex 1 LV, HV and UMS charges'!$A$12:$A$310,0)),INDEX('Annex 4 LDNO charges'!$B$14:$B$203,MATCH($A100,'Annex 4 LDNO charges'!$A$14:$A$203,0))))</f>
        <v>B20</v>
      </c>
      <c r="C100" s="152" t="s">
        <v>624</v>
      </c>
      <c r="D100" s="153">
        <v>0</v>
      </c>
      <c r="E100" s="153">
        <v>0</v>
      </c>
    </row>
    <row r="101" spans="1:5" ht="25" customHeight="1" x14ac:dyDescent="0.25">
      <c r="A101" s="138" t="s">
        <v>668</v>
      </c>
      <c r="B101" s="43" t="str">
        <f>IF(IFERROR(INDEX('Annex 1 LV, HV and UMS charges'!$B$12:$B$45,MATCH($A101,'Annex 1 LV, HV and UMS charges'!$A$12:$A$310,0)),INDEX('Annex 4 LDNO charges'!$B$14:$B$203,MATCH($A101,'Annex 4 LDNO charges'!$A$14:$A$203,0)))=0,"",IFERROR(INDEX('Annex 1 LV, HV and UMS charges'!$B$12:$B$45,MATCH($A101,'Annex 1 LV, HV and UMS charges'!$A$12:$A$310,0)),INDEX('Annex 4 LDNO charges'!$B$14:$B$203,MATCH($A101,'Annex 4 LDNO charges'!$A$14:$A$203,0))))</f>
        <v>B22</v>
      </c>
      <c r="C101" s="137" t="s">
        <v>623</v>
      </c>
      <c r="D101" s="154"/>
      <c r="E101" s="153">
        <v>0</v>
      </c>
    </row>
    <row r="102" spans="1:5" ht="25" customHeight="1" x14ac:dyDescent="0.25">
      <c r="A102" s="138" t="s">
        <v>669</v>
      </c>
      <c r="B102" s="43" t="str">
        <f>IF(IFERROR(INDEX('Annex 1 LV, HV and UMS charges'!$B$12:$B$45,MATCH($A102,'Annex 1 LV, HV and UMS charges'!$A$12:$A$310,0)),INDEX('Annex 4 LDNO charges'!$B$14:$B$203,MATCH($A102,'Annex 4 LDNO charges'!$A$14:$A$203,0)))=0,"",IFERROR(INDEX('Annex 1 LV, HV and UMS charges'!$B$12:$B$45,MATCH($A102,'Annex 1 LV, HV and UMS charges'!$A$12:$A$310,0)),INDEX('Annex 4 LDNO charges'!$B$14:$B$203,MATCH($A102,'Annex 4 LDNO charges'!$A$14:$A$203,0))))</f>
        <v>B23</v>
      </c>
      <c r="C102" s="137" t="s">
        <v>623</v>
      </c>
      <c r="D102" s="154"/>
      <c r="E102" s="153">
        <v>0</v>
      </c>
    </row>
    <row r="103" spans="1:5" ht="25" customHeight="1" x14ac:dyDescent="0.25">
      <c r="A103" s="138" t="s">
        <v>670</v>
      </c>
      <c r="B103" s="43" t="str">
        <f>IF(IFERROR(INDEX('Annex 1 LV, HV and UMS charges'!$B$12:$B$45,MATCH($A103,'Annex 1 LV, HV and UMS charges'!$A$12:$A$310,0)),INDEX('Annex 4 LDNO charges'!$B$14:$B$203,MATCH($A103,'Annex 4 LDNO charges'!$A$14:$A$203,0)))=0,"",IFERROR(INDEX('Annex 1 LV, HV and UMS charges'!$B$12:$B$45,MATCH($A103,'Annex 1 LV, HV and UMS charges'!$A$12:$A$310,0)),INDEX('Annex 4 LDNO charges'!$B$14:$B$203,MATCH($A103,'Annex 4 LDNO charges'!$A$14:$A$203,0))))</f>
        <v>B24</v>
      </c>
      <c r="C103" s="137" t="s">
        <v>623</v>
      </c>
      <c r="D103" s="154"/>
      <c r="E103" s="153">
        <v>0</v>
      </c>
    </row>
    <row r="104" spans="1:5" ht="25" customHeight="1" x14ac:dyDescent="0.25">
      <c r="A104" s="138" t="s">
        <v>671</v>
      </c>
      <c r="B104" s="43" t="str">
        <f>IF(IFERROR(INDEX('Annex 1 LV, HV and UMS charges'!$B$12:$B$45,MATCH($A104,'Annex 1 LV, HV and UMS charges'!$A$12:$A$310,0)),INDEX('Annex 4 LDNO charges'!$B$14:$B$203,MATCH($A104,'Annex 4 LDNO charges'!$A$14:$A$203,0)))=0,"",IFERROR(INDEX('Annex 1 LV, HV and UMS charges'!$B$12:$B$45,MATCH($A104,'Annex 1 LV, HV and UMS charges'!$A$12:$A$310,0)),INDEX('Annex 4 LDNO charges'!$B$14:$B$203,MATCH($A104,'Annex 4 LDNO charges'!$A$14:$A$203,0))))</f>
        <v>B25</v>
      </c>
      <c r="C104" s="137" t="s">
        <v>623</v>
      </c>
      <c r="D104" s="154"/>
      <c r="E104" s="153">
        <v>0</v>
      </c>
    </row>
    <row r="105" spans="1:5" ht="25" customHeight="1" x14ac:dyDescent="0.25">
      <c r="A105" s="138" t="s">
        <v>672</v>
      </c>
      <c r="B105" s="43" t="str">
        <f>IF(IFERROR(INDEX('Annex 1 LV, HV and UMS charges'!$B$12:$B$45,MATCH($A105,'Annex 1 LV, HV and UMS charges'!$A$12:$A$310,0)),INDEX('Annex 4 LDNO charges'!$B$14:$B$203,MATCH($A105,'Annex 4 LDNO charges'!$A$14:$A$203,0)))=0,"",IFERROR(INDEX('Annex 1 LV, HV and UMS charges'!$B$12:$B$45,MATCH($A105,'Annex 1 LV, HV and UMS charges'!$A$12:$A$310,0)),INDEX('Annex 4 LDNO charges'!$B$14:$B$203,MATCH($A105,'Annex 4 LDNO charges'!$A$14:$A$203,0))))</f>
        <v>B26</v>
      </c>
      <c r="C105" s="137" t="s">
        <v>623</v>
      </c>
      <c r="D105" s="154"/>
      <c r="E105" s="153">
        <v>0</v>
      </c>
    </row>
    <row r="106" spans="1:5" ht="25" customHeight="1" x14ac:dyDescent="0.25">
      <c r="A106" s="138" t="s">
        <v>572</v>
      </c>
      <c r="B106" s="43" t="str">
        <f>IF(IFERROR(INDEX('Annex 1 LV, HV and UMS charges'!$B$12:$B$45,MATCH($A106,'Annex 1 LV, HV and UMS charges'!$A$12:$A$310,0)),INDEX('Annex 4 LDNO charges'!$B$14:$B$203,MATCH($A106,'Annex 4 LDNO charges'!$A$14:$A$203,0)))=0,"",IFERROR(INDEX('Annex 1 LV, HV and UMS charges'!$B$12:$B$45,MATCH($A106,'Annex 1 LV, HV and UMS charges'!$A$12:$A$310,0)),INDEX('Annex 4 LDNO charges'!$B$14:$B$203,MATCH($A106,'Annex 4 LDNO charges'!$A$14:$A$203,0))))</f>
        <v>B28</v>
      </c>
      <c r="C106" s="137">
        <v>0</v>
      </c>
      <c r="D106" s="154"/>
      <c r="E106" s="153">
        <v>0</v>
      </c>
    </row>
    <row r="107" spans="1:5" ht="25" customHeight="1" x14ac:dyDescent="0.25">
      <c r="A107" s="138" t="s">
        <v>573</v>
      </c>
      <c r="B107" s="43" t="str">
        <f>IF(IFERROR(INDEX('Annex 1 LV, HV and UMS charges'!$B$12:$B$45,MATCH($A107,'Annex 1 LV, HV and UMS charges'!$A$12:$A$310,0)),INDEX('Annex 4 LDNO charges'!$B$14:$B$203,MATCH($A107,'Annex 4 LDNO charges'!$A$14:$A$203,0)))=0,"",IFERROR(INDEX('Annex 1 LV, HV and UMS charges'!$B$12:$B$45,MATCH($A107,'Annex 1 LV, HV and UMS charges'!$A$12:$A$310,0)),INDEX('Annex 4 LDNO charges'!$B$14:$B$203,MATCH($A107,'Annex 4 LDNO charges'!$A$14:$A$203,0))))</f>
        <v>B29</v>
      </c>
      <c r="C107" s="137">
        <v>0</v>
      </c>
      <c r="D107" s="154"/>
      <c r="E107" s="153">
        <v>0</v>
      </c>
    </row>
    <row r="108" spans="1:5" ht="25" customHeight="1" x14ac:dyDescent="0.25">
      <c r="A108" s="138" t="s">
        <v>574</v>
      </c>
      <c r="B108" s="43" t="str">
        <f>IF(IFERROR(INDEX('Annex 1 LV, HV and UMS charges'!$B$12:$B$45,MATCH($A108,'Annex 1 LV, HV and UMS charges'!$A$12:$A$310,0)),INDEX('Annex 4 LDNO charges'!$B$14:$B$203,MATCH($A108,'Annex 4 LDNO charges'!$A$14:$A$203,0)))=0,"",IFERROR(INDEX('Annex 1 LV, HV and UMS charges'!$B$12:$B$45,MATCH($A108,'Annex 1 LV, HV and UMS charges'!$A$12:$A$310,0)),INDEX('Annex 4 LDNO charges'!$B$14:$B$203,MATCH($A108,'Annex 4 LDNO charges'!$A$14:$A$203,0))))</f>
        <v>B30</v>
      </c>
      <c r="C108" s="137">
        <v>0</v>
      </c>
      <c r="D108" s="154"/>
      <c r="E108" s="153">
        <v>0</v>
      </c>
    </row>
    <row r="109" spans="1:5" ht="25" customHeight="1" x14ac:dyDescent="0.25">
      <c r="A109" s="138" t="s">
        <v>575</v>
      </c>
      <c r="B109" s="43" t="str">
        <f>IF(IFERROR(INDEX('Annex 1 LV, HV and UMS charges'!$B$12:$B$45,MATCH($A109,'Annex 1 LV, HV and UMS charges'!$A$12:$A$310,0)),INDEX('Annex 4 LDNO charges'!$B$14:$B$203,MATCH($A109,'Annex 4 LDNO charges'!$A$14:$A$203,0)))=0,"",IFERROR(INDEX('Annex 1 LV, HV and UMS charges'!$B$12:$B$45,MATCH($A109,'Annex 1 LV, HV and UMS charges'!$A$12:$A$310,0)),INDEX('Annex 4 LDNO charges'!$B$14:$B$203,MATCH($A109,'Annex 4 LDNO charges'!$A$14:$A$203,0))))</f>
        <v>B31</v>
      </c>
      <c r="C109" s="137">
        <v>0</v>
      </c>
      <c r="D109" s="154"/>
      <c r="E109" s="153">
        <v>0</v>
      </c>
    </row>
    <row r="110" spans="1:5" ht="25" customHeight="1" x14ac:dyDescent="0.25">
      <c r="A110" s="138" t="s">
        <v>576</v>
      </c>
      <c r="B110" s="43" t="str">
        <f>IF(IFERROR(INDEX('Annex 1 LV, HV and UMS charges'!$B$12:$B$45,MATCH($A110,'Annex 1 LV, HV and UMS charges'!$A$12:$A$310,0)),INDEX('Annex 4 LDNO charges'!$B$14:$B$203,MATCH($A110,'Annex 4 LDNO charges'!$A$14:$A$203,0)))=0,"",IFERROR(INDEX('Annex 1 LV, HV and UMS charges'!$B$12:$B$45,MATCH($A110,'Annex 1 LV, HV and UMS charges'!$A$12:$A$310,0)),INDEX('Annex 4 LDNO charges'!$B$14:$B$203,MATCH($A110,'Annex 4 LDNO charges'!$A$14:$A$203,0))))</f>
        <v>B32</v>
      </c>
      <c r="C110" s="137">
        <v>0</v>
      </c>
      <c r="D110" s="154"/>
      <c r="E110" s="153">
        <v>0</v>
      </c>
    </row>
    <row r="111" spans="1:5" ht="25" customHeight="1" x14ac:dyDescent="0.25">
      <c r="A111" s="138" t="s">
        <v>577</v>
      </c>
      <c r="B111" s="43" t="str">
        <f>IF(IFERROR(INDEX('Annex 1 LV, HV and UMS charges'!$B$12:$B$45,MATCH($A111,'Annex 1 LV, HV and UMS charges'!$A$12:$A$310,0)),INDEX('Annex 4 LDNO charges'!$B$14:$B$203,MATCH($A111,'Annex 4 LDNO charges'!$A$14:$A$203,0)))=0,"",IFERROR(INDEX('Annex 1 LV, HV and UMS charges'!$B$12:$B$45,MATCH($A111,'Annex 1 LV, HV and UMS charges'!$A$12:$A$310,0)),INDEX('Annex 4 LDNO charges'!$B$14:$B$203,MATCH($A111,'Annex 4 LDNO charges'!$A$14:$A$203,0))))</f>
        <v>B33</v>
      </c>
      <c r="C111" s="137">
        <v>0</v>
      </c>
      <c r="D111" s="154"/>
      <c r="E111" s="153">
        <v>0</v>
      </c>
    </row>
    <row r="112" spans="1:5" ht="25" customHeight="1" x14ac:dyDescent="0.25">
      <c r="A112" s="138" t="s">
        <v>578</v>
      </c>
      <c r="B112" s="43" t="str">
        <f>IF(IFERROR(INDEX('Annex 1 LV, HV and UMS charges'!$B$12:$B$45,MATCH($A112,'Annex 1 LV, HV and UMS charges'!$A$12:$A$310,0)),INDEX('Annex 4 LDNO charges'!$B$14:$B$203,MATCH($A112,'Annex 4 LDNO charges'!$A$14:$A$203,0)))=0,"",IFERROR(INDEX('Annex 1 LV, HV and UMS charges'!$B$12:$B$45,MATCH($A112,'Annex 1 LV, HV and UMS charges'!$A$12:$A$310,0)),INDEX('Annex 4 LDNO charges'!$B$14:$B$203,MATCH($A112,'Annex 4 LDNO charges'!$A$14:$A$203,0))))</f>
        <v>B34</v>
      </c>
      <c r="C112" s="137">
        <v>0</v>
      </c>
      <c r="D112" s="154"/>
      <c r="E112" s="153">
        <v>0</v>
      </c>
    </row>
    <row r="113" spans="1:5" ht="25" customHeight="1" x14ac:dyDescent="0.25">
      <c r="A113" s="138" t="s">
        <v>579</v>
      </c>
      <c r="B113" s="43" t="str">
        <f>IF(IFERROR(INDEX('Annex 1 LV, HV and UMS charges'!$B$12:$B$45,MATCH($A113,'Annex 1 LV, HV and UMS charges'!$A$12:$A$310,0)),INDEX('Annex 4 LDNO charges'!$B$14:$B$203,MATCH($A113,'Annex 4 LDNO charges'!$A$14:$A$203,0)))=0,"",IFERROR(INDEX('Annex 1 LV, HV and UMS charges'!$B$12:$B$45,MATCH($A113,'Annex 1 LV, HV and UMS charges'!$A$12:$A$310,0)),INDEX('Annex 4 LDNO charges'!$B$14:$B$203,MATCH($A113,'Annex 4 LDNO charges'!$A$14:$A$203,0))))</f>
        <v>B35</v>
      </c>
      <c r="C113" s="137">
        <v>0</v>
      </c>
      <c r="D113" s="154"/>
      <c r="E113" s="153">
        <v>0</v>
      </c>
    </row>
    <row r="114" spans="1:5" ht="25" customHeight="1" x14ac:dyDescent="0.25">
      <c r="A114" s="138" t="s">
        <v>580</v>
      </c>
      <c r="B114" s="43" t="str">
        <f>IF(IFERROR(INDEX('Annex 1 LV, HV and UMS charges'!$B$12:$B$45,MATCH($A114,'Annex 1 LV, HV and UMS charges'!$A$12:$A$310,0)),INDEX('Annex 4 LDNO charges'!$B$14:$B$203,MATCH($A114,'Annex 4 LDNO charges'!$A$14:$A$203,0)))=0,"",IFERROR(INDEX('Annex 1 LV, HV and UMS charges'!$B$12:$B$45,MATCH($A114,'Annex 1 LV, HV and UMS charges'!$A$12:$A$310,0)),INDEX('Annex 4 LDNO charges'!$B$14:$B$203,MATCH($A114,'Annex 4 LDNO charges'!$A$14:$A$203,0))))</f>
        <v>B36</v>
      </c>
      <c r="C114" s="137">
        <v>0</v>
      </c>
      <c r="D114" s="154"/>
      <c r="E114" s="153">
        <v>0</v>
      </c>
    </row>
    <row r="115" spans="1:5" ht="25" customHeight="1" x14ac:dyDescent="0.25">
      <c r="A115" s="138" t="s">
        <v>581</v>
      </c>
      <c r="B115" s="43" t="str">
        <f>IF(IFERROR(INDEX('Annex 1 LV, HV and UMS charges'!$B$12:$B$45,MATCH($A115,'Annex 1 LV, HV and UMS charges'!$A$12:$A$310,0)),INDEX('Annex 4 LDNO charges'!$B$14:$B$203,MATCH($A115,'Annex 4 LDNO charges'!$A$14:$A$203,0)))=0,"",IFERROR(INDEX('Annex 1 LV, HV and UMS charges'!$B$12:$B$45,MATCH($A115,'Annex 1 LV, HV and UMS charges'!$A$12:$A$310,0)),INDEX('Annex 4 LDNO charges'!$B$14:$B$203,MATCH($A115,'Annex 4 LDNO charges'!$A$14:$A$203,0))))</f>
        <v>B37</v>
      </c>
      <c r="C115" s="137">
        <v>0</v>
      </c>
      <c r="D115" s="154"/>
      <c r="E115" s="153">
        <v>0</v>
      </c>
    </row>
    <row r="116" spans="1:5" ht="25" customHeight="1" x14ac:dyDescent="0.25">
      <c r="A116" s="138" t="s">
        <v>582</v>
      </c>
      <c r="B116" s="43" t="str">
        <f>IF(IFERROR(INDEX('Annex 1 LV, HV and UMS charges'!$B$12:$B$45,MATCH($A116,'Annex 1 LV, HV and UMS charges'!$A$12:$A$310,0)),INDEX('Annex 4 LDNO charges'!$B$14:$B$203,MATCH($A116,'Annex 4 LDNO charges'!$A$14:$A$203,0)))=0,"",IFERROR(INDEX('Annex 1 LV, HV and UMS charges'!$B$12:$B$45,MATCH($A116,'Annex 1 LV, HV and UMS charges'!$A$12:$A$310,0)),INDEX('Annex 4 LDNO charges'!$B$14:$B$203,MATCH($A116,'Annex 4 LDNO charges'!$A$14:$A$203,0))))</f>
        <v>B38</v>
      </c>
      <c r="C116" s="137">
        <v>0</v>
      </c>
      <c r="D116" s="154"/>
      <c r="E116" s="153">
        <v>0</v>
      </c>
    </row>
    <row r="117" spans="1:5" ht="25" customHeight="1" x14ac:dyDescent="0.25">
      <c r="A117" s="138" t="s">
        <v>583</v>
      </c>
      <c r="B117" s="43" t="str">
        <f>IF(IFERROR(INDEX('Annex 1 LV, HV and UMS charges'!$B$12:$B$45,MATCH($A117,'Annex 1 LV, HV and UMS charges'!$A$12:$A$310,0)),INDEX('Annex 4 LDNO charges'!$B$14:$B$203,MATCH($A117,'Annex 4 LDNO charges'!$A$14:$A$203,0)))=0,"",IFERROR(INDEX('Annex 1 LV, HV and UMS charges'!$B$12:$B$45,MATCH($A117,'Annex 1 LV, HV and UMS charges'!$A$12:$A$310,0)),INDEX('Annex 4 LDNO charges'!$B$14:$B$203,MATCH($A117,'Annex 4 LDNO charges'!$A$14:$A$203,0))))</f>
        <v>B39</v>
      </c>
      <c r="C117" s="137">
        <v>0</v>
      </c>
      <c r="D117" s="154"/>
      <c r="E117" s="153">
        <v>0</v>
      </c>
    </row>
    <row r="118" spans="1:5" ht="25" customHeight="1" x14ac:dyDescent="0.25">
      <c r="A118" s="138" t="s">
        <v>584</v>
      </c>
      <c r="B118" s="43" t="str">
        <f>IF(IFERROR(INDEX('Annex 1 LV, HV and UMS charges'!$B$12:$B$45,MATCH($A118,'Annex 1 LV, HV and UMS charges'!$A$12:$A$310,0)),INDEX('Annex 4 LDNO charges'!$B$14:$B$203,MATCH($A118,'Annex 4 LDNO charges'!$A$14:$A$203,0)))=0,"",IFERROR(INDEX('Annex 1 LV, HV and UMS charges'!$B$12:$B$45,MATCH($A118,'Annex 1 LV, HV and UMS charges'!$A$12:$A$310,0)),INDEX('Annex 4 LDNO charges'!$B$14:$B$203,MATCH($A118,'Annex 4 LDNO charges'!$A$14:$A$203,0))))</f>
        <v>B40</v>
      </c>
      <c r="C118" s="137">
        <v>0</v>
      </c>
      <c r="D118" s="154"/>
      <c r="E118" s="153">
        <v>0</v>
      </c>
    </row>
    <row r="119" spans="1:5" ht="25" customHeight="1" x14ac:dyDescent="0.25">
      <c r="A119" s="138" t="s">
        <v>585</v>
      </c>
      <c r="B119" s="43" t="str">
        <f>IF(IFERROR(INDEX('Annex 1 LV, HV and UMS charges'!$B$12:$B$45,MATCH($A119,'Annex 1 LV, HV and UMS charges'!$A$12:$A$310,0)),INDEX('Annex 4 LDNO charges'!$B$14:$B$203,MATCH($A119,'Annex 4 LDNO charges'!$A$14:$A$203,0)))=0,"",IFERROR(INDEX('Annex 1 LV, HV and UMS charges'!$B$12:$B$45,MATCH($A119,'Annex 1 LV, HV and UMS charges'!$A$12:$A$310,0)),INDEX('Annex 4 LDNO charges'!$B$14:$B$203,MATCH($A119,'Annex 4 LDNO charges'!$A$14:$A$203,0))))</f>
        <v>B41</v>
      </c>
      <c r="C119" s="137">
        <v>0</v>
      </c>
      <c r="D119" s="154"/>
      <c r="E119" s="153">
        <v>0</v>
      </c>
    </row>
    <row r="120" spans="1:5" ht="25" customHeight="1" x14ac:dyDescent="0.25">
      <c r="A120" s="138" t="s">
        <v>586</v>
      </c>
      <c r="B120" s="43" t="str">
        <f>IF(IFERROR(INDEX('Annex 1 LV, HV and UMS charges'!$B$12:$B$45,MATCH($A120,'Annex 1 LV, HV and UMS charges'!$A$12:$A$310,0)),INDEX('Annex 4 LDNO charges'!$B$14:$B$203,MATCH($A120,'Annex 4 LDNO charges'!$A$14:$A$203,0)))=0,"",IFERROR(INDEX('Annex 1 LV, HV and UMS charges'!$B$12:$B$45,MATCH($A120,'Annex 1 LV, HV and UMS charges'!$A$12:$A$310,0)),INDEX('Annex 4 LDNO charges'!$B$14:$B$203,MATCH($A120,'Annex 4 LDNO charges'!$A$14:$A$203,0))))</f>
        <v>B42</v>
      </c>
      <c r="C120" s="137">
        <v>0</v>
      </c>
      <c r="D120" s="154"/>
      <c r="E120" s="153">
        <v>0</v>
      </c>
    </row>
    <row r="121" spans="1:5" ht="25" customHeight="1" x14ac:dyDescent="0.25">
      <c r="A121" s="138" t="s">
        <v>673</v>
      </c>
      <c r="B121" s="43" t="str">
        <f>IF(IFERROR(INDEX('Annex 1 LV, HV and UMS charges'!$B$12:$B$45,MATCH($A121,'Annex 1 LV, HV and UMS charges'!$A$12:$A$310,0)),INDEX('Annex 4 LDNO charges'!$B$14:$B$203,MATCH($A121,'Annex 4 LDNO charges'!$A$14:$A$203,0)))=0,"",IFERROR(INDEX('Annex 1 LV, HV and UMS charges'!$B$12:$B$45,MATCH($A121,'Annex 1 LV, HV and UMS charges'!$A$12:$A$310,0)),INDEX('Annex 4 LDNO charges'!$B$14:$B$203,MATCH($A121,'Annex 4 LDNO charges'!$A$14:$A$203,0))))</f>
        <v>B49</v>
      </c>
      <c r="C121" s="152" t="s">
        <v>624</v>
      </c>
      <c r="D121" s="153">
        <v>0</v>
      </c>
      <c r="E121" s="153">
        <v>0</v>
      </c>
    </row>
    <row r="122" spans="1:5" ht="25" customHeight="1" x14ac:dyDescent="0.25">
      <c r="A122" s="138" t="s">
        <v>674</v>
      </c>
      <c r="B122" s="43" t="str">
        <f>IF(IFERROR(INDEX('Annex 1 LV, HV and UMS charges'!$B$12:$B$45,MATCH($A122,'Annex 1 LV, HV and UMS charges'!$A$12:$A$310,0)),INDEX('Annex 4 LDNO charges'!$B$14:$B$203,MATCH($A122,'Annex 4 LDNO charges'!$A$14:$A$203,0)))=0,"",IFERROR(INDEX('Annex 1 LV, HV and UMS charges'!$B$12:$B$45,MATCH($A122,'Annex 1 LV, HV and UMS charges'!$A$12:$A$310,0)),INDEX('Annex 4 LDNO charges'!$B$14:$B$203,MATCH($A122,'Annex 4 LDNO charges'!$A$14:$A$203,0))))</f>
        <v>B51</v>
      </c>
      <c r="C122" s="137" t="s">
        <v>623</v>
      </c>
      <c r="D122" s="154"/>
      <c r="E122" s="153">
        <v>0</v>
      </c>
    </row>
    <row r="123" spans="1:5" ht="25" customHeight="1" x14ac:dyDescent="0.25">
      <c r="A123" s="138" t="s">
        <v>675</v>
      </c>
      <c r="B123" s="43" t="str">
        <f>IF(IFERROR(INDEX('Annex 1 LV, HV and UMS charges'!$B$12:$B$45,MATCH($A123,'Annex 1 LV, HV and UMS charges'!$A$12:$A$310,0)),INDEX('Annex 4 LDNO charges'!$B$14:$B$203,MATCH($A123,'Annex 4 LDNO charges'!$A$14:$A$203,0)))=0,"",IFERROR(INDEX('Annex 1 LV, HV and UMS charges'!$B$12:$B$45,MATCH($A123,'Annex 1 LV, HV and UMS charges'!$A$12:$A$310,0)),INDEX('Annex 4 LDNO charges'!$B$14:$B$203,MATCH($A123,'Annex 4 LDNO charges'!$A$14:$A$203,0))))</f>
        <v>B52</v>
      </c>
      <c r="C123" s="137" t="s">
        <v>623</v>
      </c>
      <c r="D123" s="154"/>
      <c r="E123" s="153">
        <v>0</v>
      </c>
    </row>
    <row r="124" spans="1:5" ht="25" customHeight="1" x14ac:dyDescent="0.25">
      <c r="A124" s="138" t="s">
        <v>676</v>
      </c>
      <c r="B124" s="43" t="str">
        <f>IF(IFERROR(INDEX('Annex 1 LV, HV and UMS charges'!$B$12:$B$45,MATCH($A124,'Annex 1 LV, HV and UMS charges'!$A$12:$A$310,0)),INDEX('Annex 4 LDNO charges'!$B$14:$B$203,MATCH($A124,'Annex 4 LDNO charges'!$A$14:$A$203,0)))=0,"",IFERROR(INDEX('Annex 1 LV, HV and UMS charges'!$B$12:$B$45,MATCH($A124,'Annex 1 LV, HV and UMS charges'!$A$12:$A$310,0)),INDEX('Annex 4 LDNO charges'!$B$14:$B$203,MATCH($A124,'Annex 4 LDNO charges'!$A$14:$A$203,0))))</f>
        <v>B53</v>
      </c>
      <c r="C124" s="137" t="s">
        <v>623</v>
      </c>
      <c r="D124" s="154"/>
      <c r="E124" s="153">
        <v>0</v>
      </c>
    </row>
    <row r="125" spans="1:5" ht="25" customHeight="1" x14ac:dyDescent="0.25">
      <c r="A125" s="138" t="s">
        <v>677</v>
      </c>
      <c r="B125" s="43" t="str">
        <f>IF(IFERROR(INDEX('Annex 1 LV, HV and UMS charges'!$B$12:$B$45,MATCH($A125,'Annex 1 LV, HV and UMS charges'!$A$12:$A$310,0)),INDEX('Annex 4 LDNO charges'!$B$14:$B$203,MATCH($A125,'Annex 4 LDNO charges'!$A$14:$A$203,0)))=0,"",IFERROR(INDEX('Annex 1 LV, HV and UMS charges'!$B$12:$B$45,MATCH($A125,'Annex 1 LV, HV and UMS charges'!$A$12:$A$310,0)),INDEX('Annex 4 LDNO charges'!$B$14:$B$203,MATCH($A125,'Annex 4 LDNO charges'!$A$14:$A$203,0))))</f>
        <v>B54</v>
      </c>
      <c r="C125" s="137" t="s">
        <v>623</v>
      </c>
      <c r="D125" s="154"/>
      <c r="E125" s="153">
        <v>0</v>
      </c>
    </row>
    <row r="126" spans="1:5" ht="25" customHeight="1" x14ac:dyDescent="0.25">
      <c r="A126" s="138" t="s">
        <v>678</v>
      </c>
      <c r="B126" s="43" t="str">
        <f>IF(IFERROR(INDEX('Annex 1 LV, HV and UMS charges'!$B$12:$B$45,MATCH($A126,'Annex 1 LV, HV and UMS charges'!$A$12:$A$310,0)),INDEX('Annex 4 LDNO charges'!$B$14:$B$203,MATCH($A126,'Annex 4 LDNO charges'!$A$14:$A$203,0)))=0,"",IFERROR(INDEX('Annex 1 LV, HV and UMS charges'!$B$12:$B$45,MATCH($A126,'Annex 1 LV, HV and UMS charges'!$A$12:$A$310,0)),INDEX('Annex 4 LDNO charges'!$B$14:$B$203,MATCH($A126,'Annex 4 LDNO charges'!$A$14:$A$203,0))))</f>
        <v>B55</v>
      </c>
      <c r="C126" s="137" t="s">
        <v>623</v>
      </c>
      <c r="D126" s="154"/>
      <c r="E126" s="153">
        <v>0</v>
      </c>
    </row>
    <row r="127" spans="1:5" ht="25" customHeight="1" x14ac:dyDescent="0.25">
      <c r="A127" s="138" t="s">
        <v>557</v>
      </c>
      <c r="B127" s="43" t="str">
        <f>IF(IFERROR(INDEX('Annex 1 LV, HV and UMS charges'!$B$12:$B$45,MATCH($A127,'Annex 1 LV, HV and UMS charges'!$A$12:$A$310,0)),INDEX('Annex 4 LDNO charges'!$B$14:$B$203,MATCH($A127,'Annex 4 LDNO charges'!$A$14:$A$203,0)))=0,"",IFERROR(INDEX('Annex 1 LV, HV and UMS charges'!$B$12:$B$45,MATCH($A127,'Annex 1 LV, HV and UMS charges'!$A$12:$A$310,0)),INDEX('Annex 4 LDNO charges'!$B$14:$B$203,MATCH($A127,'Annex 4 LDNO charges'!$A$14:$A$203,0))))</f>
        <v>B57</v>
      </c>
      <c r="C127" s="137">
        <v>0</v>
      </c>
      <c r="D127" s="154"/>
      <c r="E127" s="153">
        <v>0</v>
      </c>
    </row>
    <row r="128" spans="1:5" ht="25" customHeight="1" x14ac:dyDescent="0.25">
      <c r="A128" s="138" t="s">
        <v>558</v>
      </c>
      <c r="B128" s="43" t="str">
        <f>IF(IFERROR(INDEX('Annex 1 LV, HV and UMS charges'!$B$12:$B$45,MATCH($A128,'Annex 1 LV, HV and UMS charges'!$A$12:$A$310,0)),INDEX('Annex 4 LDNO charges'!$B$14:$B$203,MATCH($A128,'Annex 4 LDNO charges'!$A$14:$A$203,0)))=0,"",IFERROR(INDEX('Annex 1 LV, HV and UMS charges'!$B$12:$B$45,MATCH($A128,'Annex 1 LV, HV and UMS charges'!$A$12:$A$310,0)),INDEX('Annex 4 LDNO charges'!$B$14:$B$203,MATCH($A128,'Annex 4 LDNO charges'!$A$14:$A$203,0))))</f>
        <v>B58</v>
      </c>
      <c r="C128" s="137">
        <v>0</v>
      </c>
      <c r="D128" s="154"/>
      <c r="E128" s="153">
        <v>0</v>
      </c>
    </row>
    <row r="129" spans="1:5" ht="25" customHeight="1" x14ac:dyDescent="0.25">
      <c r="A129" s="138" t="s">
        <v>559</v>
      </c>
      <c r="B129" s="43" t="str">
        <f>IF(IFERROR(INDEX('Annex 1 LV, HV and UMS charges'!$B$12:$B$45,MATCH($A129,'Annex 1 LV, HV and UMS charges'!$A$12:$A$310,0)),INDEX('Annex 4 LDNO charges'!$B$14:$B$203,MATCH($A129,'Annex 4 LDNO charges'!$A$14:$A$203,0)))=0,"",IFERROR(INDEX('Annex 1 LV, HV and UMS charges'!$B$12:$B$45,MATCH($A129,'Annex 1 LV, HV and UMS charges'!$A$12:$A$310,0)),INDEX('Annex 4 LDNO charges'!$B$14:$B$203,MATCH($A129,'Annex 4 LDNO charges'!$A$14:$A$203,0))))</f>
        <v>B59</v>
      </c>
      <c r="C129" s="137">
        <v>0</v>
      </c>
      <c r="D129" s="154"/>
      <c r="E129" s="153">
        <v>0</v>
      </c>
    </row>
    <row r="130" spans="1:5" ht="25" customHeight="1" x14ac:dyDescent="0.25">
      <c r="A130" s="138" t="s">
        <v>560</v>
      </c>
      <c r="B130" s="43" t="str">
        <f>IF(IFERROR(INDEX('Annex 1 LV, HV and UMS charges'!$B$12:$B$45,MATCH($A130,'Annex 1 LV, HV and UMS charges'!$A$12:$A$310,0)),INDEX('Annex 4 LDNO charges'!$B$14:$B$203,MATCH($A130,'Annex 4 LDNO charges'!$A$14:$A$203,0)))=0,"",IFERROR(INDEX('Annex 1 LV, HV and UMS charges'!$B$12:$B$45,MATCH($A130,'Annex 1 LV, HV and UMS charges'!$A$12:$A$310,0)),INDEX('Annex 4 LDNO charges'!$B$14:$B$203,MATCH($A130,'Annex 4 LDNO charges'!$A$14:$A$203,0))))</f>
        <v>B60</v>
      </c>
      <c r="C130" s="137">
        <v>0</v>
      </c>
      <c r="D130" s="154"/>
      <c r="E130" s="153">
        <v>0</v>
      </c>
    </row>
    <row r="131" spans="1:5" ht="25" customHeight="1" x14ac:dyDescent="0.25">
      <c r="A131" s="138" t="s">
        <v>561</v>
      </c>
      <c r="B131" s="43" t="str">
        <f>IF(IFERROR(INDEX('Annex 1 LV, HV and UMS charges'!$B$12:$B$45,MATCH($A131,'Annex 1 LV, HV and UMS charges'!$A$12:$A$310,0)),INDEX('Annex 4 LDNO charges'!$B$14:$B$203,MATCH($A131,'Annex 4 LDNO charges'!$A$14:$A$203,0)))=0,"",IFERROR(INDEX('Annex 1 LV, HV and UMS charges'!$B$12:$B$45,MATCH($A131,'Annex 1 LV, HV and UMS charges'!$A$12:$A$310,0)),INDEX('Annex 4 LDNO charges'!$B$14:$B$203,MATCH($A131,'Annex 4 LDNO charges'!$A$14:$A$203,0))))</f>
        <v>B61</v>
      </c>
      <c r="C131" s="137">
        <v>0</v>
      </c>
      <c r="D131" s="154"/>
      <c r="E131" s="153">
        <v>0</v>
      </c>
    </row>
    <row r="132" spans="1:5" ht="25" customHeight="1" x14ac:dyDescent="0.25">
      <c r="A132" s="138" t="s">
        <v>562</v>
      </c>
      <c r="B132" s="43" t="str">
        <f>IF(IFERROR(INDEX('Annex 1 LV, HV and UMS charges'!$B$12:$B$45,MATCH($A132,'Annex 1 LV, HV and UMS charges'!$A$12:$A$310,0)),INDEX('Annex 4 LDNO charges'!$B$14:$B$203,MATCH($A132,'Annex 4 LDNO charges'!$A$14:$A$203,0)))=0,"",IFERROR(INDEX('Annex 1 LV, HV and UMS charges'!$B$12:$B$45,MATCH($A132,'Annex 1 LV, HV and UMS charges'!$A$12:$A$310,0)),INDEX('Annex 4 LDNO charges'!$B$14:$B$203,MATCH($A132,'Annex 4 LDNO charges'!$A$14:$A$203,0))))</f>
        <v>B62</v>
      </c>
      <c r="C132" s="137">
        <v>0</v>
      </c>
      <c r="D132" s="154"/>
      <c r="E132" s="153">
        <v>0</v>
      </c>
    </row>
    <row r="133" spans="1:5" ht="25" customHeight="1" x14ac:dyDescent="0.25">
      <c r="A133" s="138" t="s">
        <v>563</v>
      </c>
      <c r="B133" s="43" t="str">
        <f>IF(IFERROR(INDEX('Annex 1 LV, HV and UMS charges'!$B$12:$B$45,MATCH($A133,'Annex 1 LV, HV and UMS charges'!$A$12:$A$310,0)),INDEX('Annex 4 LDNO charges'!$B$14:$B$203,MATCH($A133,'Annex 4 LDNO charges'!$A$14:$A$203,0)))=0,"",IFERROR(INDEX('Annex 1 LV, HV and UMS charges'!$B$12:$B$45,MATCH($A133,'Annex 1 LV, HV and UMS charges'!$A$12:$A$310,0)),INDEX('Annex 4 LDNO charges'!$B$14:$B$203,MATCH($A133,'Annex 4 LDNO charges'!$A$14:$A$203,0))))</f>
        <v>B63</v>
      </c>
      <c r="C133" s="137">
        <v>0</v>
      </c>
      <c r="D133" s="154"/>
      <c r="E133" s="153">
        <v>0</v>
      </c>
    </row>
    <row r="134" spans="1:5" ht="25" customHeight="1" x14ac:dyDescent="0.25">
      <c r="A134" s="138" t="s">
        <v>564</v>
      </c>
      <c r="B134" s="43" t="str">
        <f>IF(IFERROR(INDEX('Annex 1 LV, HV and UMS charges'!$B$12:$B$45,MATCH($A134,'Annex 1 LV, HV and UMS charges'!$A$12:$A$310,0)),INDEX('Annex 4 LDNO charges'!$B$14:$B$203,MATCH($A134,'Annex 4 LDNO charges'!$A$14:$A$203,0)))=0,"",IFERROR(INDEX('Annex 1 LV, HV and UMS charges'!$B$12:$B$45,MATCH($A134,'Annex 1 LV, HV and UMS charges'!$A$12:$A$310,0)),INDEX('Annex 4 LDNO charges'!$B$14:$B$203,MATCH($A134,'Annex 4 LDNO charges'!$A$14:$A$203,0))))</f>
        <v>B64</v>
      </c>
      <c r="C134" s="137">
        <v>0</v>
      </c>
      <c r="D134" s="154"/>
      <c r="E134" s="153">
        <v>0</v>
      </c>
    </row>
    <row r="135" spans="1:5" ht="25" customHeight="1" x14ac:dyDescent="0.25">
      <c r="A135" s="138" t="s">
        <v>565</v>
      </c>
      <c r="B135" s="43" t="str">
        <f>IF(IFERROR(INDEX('Annex 1 LV, HV and UMS charges'!$B$12:$B$45,MATCH($A135,'Annex 1 LV, HV and UMS charges'!$A$12:$A$310,0)),INDEX('Annex 4 LDNO charges'!$B$14:$B$203,MATCH($A135,'Annex 4 LDNO charges'!$A$14:$A$203,0)))=0,"",IFERROR(INDEX('Annex 1 LV, HV and UMS charges'!$B$12:$B$45,MATCH($A135,'Annex 1 LV, HV and UMS charges'!$A$12:$A$310,0)),INDEX('Annex 4 LDNO charges'!$B$14:$B$203,MATCH($A135,'Annex 4 LDNO charges'!$A$14:$A$203,0))))</f>
        <v>B65</v>
      </c>
      <c r="C135" s="137">
        <v>0</v>
      </c>
      <c r="D135" s="154"/>
      <c r="E135" s="153">
        <v>0</v>
      </c>
    </row>
    <row r="136" spans="1:5" ht="25" customHeight="1" x14ac:dyDescent="0.25">
      <c r="A136" s="138" t="s">
        <v>566</v>
      </c>
      <c r="B136" s="43" t="str">
        <f>IF(IFERROR(INDEX('Annex 1 LV, HV and UMS charges'!$B$12:$B$45,MATCH($A136,'Annex 1 LV, HV and UMS charges'!$A$12:$A$310,0)),INDEX('Annex 4 LDNO charges'!$B$14:$B$203,MATCH($A136,'Annex 4 LDNO charges'!$A$14:$A$203,0)))=0,"",IFERROR(INDEX('Annex 1 LV, HV and UMS charges'!$B$12:$B$45,MATCH($A136,'Annex 1 LV, HV and UMS charges'!$A$12:$A$310,0)),INDEX('Annex 4 LDNO charges'!$B$14:$B$203,MATCH($A136,'Annex 4 LDNO charges'!$A$14:$A$203,0))))</f>
        <v>B66</v>
      </c>
      <c r="C136" s="137">
        <v>0</v>
      </c>
      <c r="D136" s="154"/>
      <c r="E136" s="153">
        <v>0</v>
      </c>
    </row>
    <row r="137" spans="1:5" ht="25" customHeight="1" x14ac:dyDescent="0.25">
      <c r="A137" s="138" t="s">
        <v>567</v>
      </c>
      <c r="B137" s="43" t="str">
        <f>IF(IFERROR(INDEX('Annex 1 LV, HV and UMS charges'!$B$12:$B$45,MATCH($A137,'Annex 1 LV, HV and UMS charges'!$A$12:$A$310,0)),INDEX('Annex 4 LDNO charges'!$B$14:$B$203,MATCH($A137,'Annex 4 LDNO charges'!$A$14:$A$203,0)))=0,"",IFERROR(INDEX('Annex 1 LV, HV and UMS charges'!$B$12:$B$45,MATCH($A137,'Annex 1 LV, HV and UMS charges'!$A$12:$A$310,0)),INDEX('Annex 4 LDNO charges'!$B$14:$B$203,MATCH($A137,'Annex 4 LDNO charges'!$A$14:$A$203,0))))</f>
        <v>B67</v>
      </c>
      <c r="C137" s="137">
        <v>0</v>
      </c>
      <c r="D137" s="154"/>
      <c r="E137" s="153">
        <v>0</v>
      </c>
    </row>
    <row r="138" spans="1:5" ht="25" customHeight="1" x14ac:dyDescent="0.25">
      <c r="A138" s="138" t="s">
        <v>568</v>
      </c>
      <c r="B138" s="43" t="str">
        <f>IF(IFERROR(INDEX('Annex 1 LV, HV and UMS charges'!$B$12:$B$45,MATCH($A138,'Annex 1 LV, HV and UMS charges'!$A$12:$A$310,0)),INDEX('Annex 4 LDNO charges'!$B$14:$B$203,MATCH($A138,'Annex 4 LDNO charges'!$A$14:$A$203,0)))=0,"",IFERROR(INDEX('Annex 1 LV, HV and UMS charges'!$B$12:$B$45,MATCH($A138,'Annex 1 LV, HV and UMS charges'!$A$12:$A$310,0)),INDEX('Annex 4 LDNO charges'!$B$14:$B$203,MATCH($A138,'Annex 4 LDNO charges'!$A$14:$A$203,0))))</f>
        <v>B68</v>
      </c>
      <c r="C138" s="137">
        <v>0</v>
      </c>
      <c r="D138" s="154"/>
      <c r="E138" s="153">
        <v>0</v>
      </c>
    </row>
    <row r="139" spans="1:5" ht="25" customHeight="1" x14ac:dyDescent="0.25">
      <c r="A139" s="138" t="s">
        <v>569</v>
      </c>
      <c r="B139" s="43" t="str">
        <f>IF(IFERROR(INDEX('Annex 1 LV, HV and UMS charges'!$B$12:$B$45,MATCH($A139,'Annex 1 LV, HV and UMS charges'!$A$12:$A$310,0)),INDEX('Annex 4 LDNO charges'!$B$14:$B$203,MATCH($A139,'Annex 4 LDNO charges'!$A$14:$A$203,0)))=0,"",IFERROR(INDEX('Annex 1 LV, HV and UMS charges'!$B$12:$B$45,MATCH($A139,'Annex 1 LV, HV and UMS charges'!$A$12:$A$310,0)),INDEX('Annex 4 LDNO charges'!$B$14:$B$203,MATCH($A139,'Annex 4 LDNO charges'!$A$14:$A$203,0))))</f>
        <v>B69</v>
      </c>
      <c r="C139" s="137">
        <v>0</v>
      </c>
      <c r="D139" s="154"/>
      <c r="E139" s="153">
        <v>0</v>
      </c>
    </row>
    <row r="140" spans="1:5" ht="25" customHeight="1" x14ac:dyDescent="0.25">
      <c r="A140" s="138" t="s">
        <v>570</v>
      </c>
      <c r="B140" s="43" t="str">
        <f>IF(IFERROR(INDEX('Annex 1 LV, HV and UMS charges'!$B$12:$B$45,MATCH($A140,'Annex 1 LV, HV and UMS charges'!$A$12:$A$310,0)),INDEX('Annex 4 LDNO charges'!$B$14:$B$203,MATCH($A140,'Annex 4 LDNO charges'!$A$14:$A$203,0)))=0,"",IFERROR(INDEX('Annex 1 LV, HV and UMS charges'!$B$12:$B$45,MATCH($A140,'Annex 1 LV, HV and UMS charges'!$A$12:$A$310,0)),INDEX('Annex 4 LDNO charges'!$B$14:$B$203,MATCH($A140,'Annex 4 LDNO charges'!$A$14:$A$203,0))))</f>
        <v>B70</v>
      </c>
      <c r="C140" s="137">
        <v>0</v>
      </c>
      <c r="D140" s="154"/>
      <c r="E140" s="153">
        <v>0</v>
      </c>
    </row>
    <row r="141" spans="1:5" ht="25" customHeight="1" x14ac:dyDescent="0.25">
      <c r="A141" s="138" t="s">
        <v>571</v>
      </c>
      <c r="B141" s="43" t="str">
        <f>IF(IFERROR(INDEX('Annex 1 LV, HV and UMS charges'!$B$12:$B$45,MATCH($A141,'Annex 1 LV, HV and UMS charges'!$A$12:$A$310,0)),INDEX('Annex 4 LDNO charges'!$B$14:$B$203,MATCH($A141,'Annex 4 LDNO charges'!$A$14:$A$203,0)))=0,"",IFERROR(INDEX('Annex 1 LV, HV and UMS charges'!$B$12:$B$45,MATCH($A141,'Annex 1 LV, HV and UMS charges'!$A$12:$A$310,0)),INDEX('Annex 4 LDNO charges'!$B$14:$B$203,MATCH($A141,'Annex 4 LDNO charges'!$A$14:$A$203,0))))</f>
        <v>B71</v>
      </c>
      <c r="C141" s="137">
        <v>0</v>
      </c>
      <c r="D141" s="154"/>
      <c r="E141" s="153">
        <v>0</v>
      </c>
    </row>
    <row r="142" spans="1:5" ht="25" customHeight="1" x14ac:dyDescent="0.25">
      <c r="A142" s="138" t="s">
        <v>679</v>
      </c>
      <c r="B142" s="43" t="str">
        <f>IF(IFERROR(INDEX('Annex 1 LV, HV and UMS charges'!$B$12:$B$45,MATCH($A142,'Annex 1 LV, HV and UMS charges'!$A$12:$A$310,0)),INDEX('Annex 4 LDNO charges'!$B$14:$B$203,MATCH($A142,'Annex 4 LDNO charges'!$A$14:$A$203,0)))=0,"",IFERROR(INDEX('Annex 1 LV, HV and UMS charges'!$B$12:$B$45,MATCH($A142,'Annex 1 LV, HV and UMS charges'!$A$12:$A$310,0)),INDEX('Annex 4 LDNO charges'!$B$14:$B$203,MATCH($A142,'Annex 4 LDNO charges'!$A$14:$A$203,0))))</f>
        <v>B78</v>
      </c>
      <c r="C142" s="152" t="s">
        <v>624</v>
      </c>
      <c r="D142" s="153">
        <v>0</v>
      </c>
      <c r="E142" s="153">
        <v>0</v>
      </c>
    </row>
    <row r="143" spans="1:5" ht="25" customHeight="1" x14ac:dyDescent="0.25">
      <c r="A143" s="138" t="s">
        <v>680</v>
      </c>
      <c r="B143" s="43" t="str">
        <f>IF(IFERROR(INDEX('Annex 1 LV, HV and UMS charges'!$B$12:$B$45,MATCH($A143,'Annex 1 LV, HV and UMS charges'!$A$12:$A$310,0)),INDEX('Annex 4 LDNO charges'!$B$14:$B$203,MATCH($A143,'Annex 4 LDNO charges'!$A$14:$A$203,0)))=0,"",IFERROR(INDEX('Annex 1 LV, HV and UMS charges'!$B$12:$B$45,MATCH($A143,'Annex 1 LV, HV and UMS charges'!$A$12:$A$310,0)),INDEX('Annex 4 LDNO charges'!$B$14:$B$203,MATCH($A143,'Annex 4 LDNO charges'!$A$14:$A$203,0))))</f>
        <v>B80</v>
      </c>
      <c r="C143" s="137" t="s">
        <v>623</v>
      </c>
      <c r="D143" s="154"/>
      <c r="E143" s="153">
        <v>0</v>
      </c>
    </row>
    <row r="144" spans="1:5" ht="25" customHeight="1" x14ac:dyDescent="0.25">
      <c r="A144" s="138" t="s">
        <v>681</v>
      </c>
      <c r="B144" s="43" t="str">
        <f>IF(IFERROR(INDEX('Annex 1 LV, HV and UMS charges'!$B$12:$B$45,MATCH($A144,'Annex 1 LV, HV and UMS charges'!$A$12:$A$310,0)),INDEX('Annex 4 LDNO charges'!$B$14:$B$203,MATCH($A144,'Annex 4 LDNO charges'!$A$14:$A$203,0)))=0,"",IFERROR(INDEX('Annex 1 LV, HV and UMS charges'!$B$12:$B$45,MATCH($A144,'Annex 1 LV, HV and UMS charges'!$A$12:$A$310,0)),INDEX('Annex 4 LDNO charges'!$B$14:$B$203,MATCH($A144,'Annex 4 LDNO charges'!$A$14:$A$203,0))))</f>
        <v>B81</v>
      </c>
      <c r="C144" s="137" t="s">
        <v>623</v>
      </c>
      <c r="D144" s="154"/>
      <c r="E144" s="153">
        <v>0</v>
      </c>
    </row>
    <row r="145" spans="1:5" ht="25" customHeight="1" x14ac:dyDescent="0.25">
      <c r="A145" s="138" t="s">
        <v>682</v>
      </c>
      <c r="B145" s="43" t="str">
        <f>IF(IFERROR(INDEX('Annex 1 LV, HV and UMS charges'!$B$12:$B$45,MATCH($A145,'Annex 1 LV, HV and UMS charges'!$A$12:$A$310,0)),INDEX('Annex 4 LDNO charges'!$B$14:$B$203,MATCH($A145,'Annex 4 LDNO charges'!$A$14:$A$203,0)))=0,"",IFERROR(INDEX('Annex 1 LV, HV and UMS charges'!$B$12:$B$45,MATCH($A145,'Annex 1 LV, HV and UMS charges'!$A$12:$A$310,0)),INDEX('Annex 4 LDNO charges'!$B$14:$B$203,MATCH($A145,'Annex 4 LDNO charges'!$A$14:$A$203,0))))</f>
        <v>B82</v>
      </c>
      <c r="C145" s="137" t="s">
        <v>623</v>
      </c>
      <c r="D145" s="154"/>
      <c r="E145" s="153">
        <v>0</v>
      </c>
    </row>
    <row r="146" spans="1:5" ht="25" customHeight="1" x14ac:dyDescent="0.25">
      <c r="A146" s="138" t="s">
        <v>683</v>
      </c>
      <c r="B146" s="43" t="str">
        <f>IF(IFERROR(INDEX('Annex 1 LV, HV and UMS charges'!$B$12:$B$45,MATCH($A146,'Annex 1 LV, HV and UMS charges'!$A$12:$A$310,0)),INDEX('Annex 4 LDNO charges'!$B$14:$B$203,MATCH($A146,'Annex 4 LDNO charges'!$A$14:$A$203,0)))=0,"",IFERROR(INDEX('Annex 1 LV, HV and UMS charges'!$B$12:$B$45,MATCH($A146,'Annex 1 LV, HV and UMS charges'!$A$12:$A$310,0)),INDEX('Annex 4 LDNO charges'!$B$14:$B$203,MATCH($A146,'Annex 4 LDNO charges'!$A$14:$A$203,0))))</f>
        <v>B83</v>
      </c>
      <c r="C146" s="137" t="s">
        <v>623</v>
      </c>
      <c r="D146" s="154"/>
      <c r="E146" s="153">
        <v>0</v>
      </c>
    </row>
    <row r="147" spans="1:5" ht="25" customHeight="1" x14ac:dyDescent="0.25">
      <c r="A147" s="138" t="s">
        <v>684</v>
      </c>
      <c r="B147" s="43" t="str">
        <f>IF(IFERROR(INDEX('Annex 1 LV, HV and UMS charges'!$B$12:$B$45,MATCH($A147,'Annex 1 LV, HV and UMS charges'!$A$12:$A$310,0)),INDEX('Annex 4 LDNO charges'!$B$14:$B$203,MATCH($A147,'Annex 4 LDNO charges'!$A$14:$A$203,0)))=0,"",IFERROR(INDEX('Annex 1 LV, HV and UMS charges'!$B$12:$B$45,MATCH($A147,'Annex 1 LV, HV and UMS charges'!$A$12:$A$310,0)),INDEX('Annex 4 LDNO charges'!$B$14:$B$203,MATCH($A147,'Annex 4 LDNO charges'!$A$14:$A$203,0))))</f>
        <v>B84</v>
      </c>
      <c r="C147" s="137" t="s">
        <v>623</v>
      </c>
      <c r="D147" s="154"/>
      <c r="E147" s="153">
        <v>0</v>
      </c>
    </row>
    <row r="148" spans="1:5" ht="25" customHeight="1" x14ac:dyDescent="0.25">
      <c r="A148" s="138" t="s">
        <v>542</v>
      </c>
      <c r="B148" s="43" t="str">
        <f>IF(IFERROR(INDEX('Annex 1 LV, HV and UMS charges'!$B$12:$B$45,MATCH($A148,'Annex 1 LV, HV and UMS charges'!$A$12:$A$310,0)),INDEX('Annex 4 LDNO charges'!$B$14:$B$203,MATCH($A148,'Annex 4 LDNO charges'!$A$14:$A$203,0)))=0,"",IFERROR(INDEX('Annex 1 LV, HV and UMS charges'!$B$12:$B$45,MATCH($A148,'Annex 1 LV, HV and UMS charges'!$A$12:$A$310,0)),INDEX('Annex 4 LDNO charges'!$B$14:$B$203,MATCH($A148,'Annex 4 LDNO charges'!$A$14:$A$203,0))))</f>
        <v>B86</v>
      </c>
      <c r="C148" s="137">
        <v>0</v>
      </c>
      <c r="D148" s="154"/>
      <c r="E148" s="153">
        <v>0</v>
      </c>
    </row>
    <row r="149" spans="1:5" ht="25" customHeight="1" x14ac:dyDescent="0.25">
      <c r="A149" s="138" t="s">
        <v>543</v>
      </c>
      <c r="B149" s="43" t="str">
        <f>IF(IFERROR(INDEX('Annex 1 LV, HV and UMS charges'!$B$12:$B$45,MATCH($A149,'Annex 1 LV, HV and UMS charges'!$A$12:$A$310,0)),INDEX('Annex 4 LDNO charges'!$B$14:$B$203,MATCH($A149,'Annex 4 LDNO charges'!$A$14:$A$203,0)))=0,"",IFERROR(INDEX('Annex 1 LV, HV and UMS charges'!$B$12:$B$45,MATCH($A149,'Annex 1 LV, HV and UMS charges'!$A$12:$A$310,0)),INDEX('Annex 4 LDNO charges'!$B$14:$B$203,MATCH($A149,'Annex 4 LDNO charges'!$A$14:$A$203,0))))</f>
        <v>B87</v>
      </c>
      <c r="C149" s="137">
        <v>0</v>
      </c>
      <c r="D149" s="154"/>
      <c r="E149" s="153">
        <v>0</v>
      </c>
    </row>
    <row r="150" spans="1:5" ht="25" customHeight="1" x14ac:dyDescent="0.25">
      <c r="A150" s="138" t="s">
        <v>544</v>
      </c>
      <c r="B150" s="43" t="str">
        <f>IF(IFERROR(INDEX('Annex 1 LV, HV and UMS charges'!$B$12:$B$45,MATCH($A150,'Annex 1 LV, HV and UMS charges'!$A$12:$A$310,0)),INDEX('Annex 4 LDNO charges'!$B$14:$B$203,MATCH($A150,'Annex 4 LDNO charges'!$A$14:$A$203,0)))=0,"",IFERROR(INDEX('Annex 1 LV, HV and UMS charges'!$B$12:$B$45,MATCH($A150,'Annex 1 LV, HV and UMS charges'!$A$12:$A$310,0)),INDEX('Annex 4 LDNO charges'!$B$14:$B$203,MATCH($A150,'Annex 4 LDNO charges'!$A$14:$A$203,0))))</f>
        <v>B88</v>
      </c>
      <c r="C150" s="137">
        <v>0</v>
      </c>
      <c r="D150" s="154"/>
      <c r="E150" s="153">
        <v>0</v>
      </c>
    </row>
    <row r="151" spans="1:5" ht="25" customHeight="1" x14ac:dyDescent="0.25">
      <c r="A151" s="138" t="s">
        <v>545</v>
      </c>
      <c r="B151" s="43" t="str">
        <f>IF(IFERROR(INDEX('Annex 1 LV, HV and UMS charges'!$B$12:$B$45,MATCH($A151,'Annex 1 LV, HV and UMS charges'!$A$12:$A$310,0)),INDEX('Annex 4 LDNO charges'!$B$14:$B$203,MATCH($A151,'Annex 4 LDNO charges'!$A$14:$A$203,0)))=0,"",IFERROR(INDEX('Annex 1 LV, HV and UMS charges'!$B$12:$B$45,MATCH($A151,'Annex 1 LV, HV and UMS charges'!$A$12:$A$310,0)),INDEX('Annex 4 LDNO charges'!$B$14:$B$203,MATCH($A151,'Annex 4 LDNO charges'!$A$14:$A$203,0))))</f>
        <v>B89</v>
      </c>
      <c r="C151" s="137">
        <v>0</v>
      </c>
      <c r="D151" s="154"/>
      <c r="E151" s="153">
        <v>0</v>
      </c>
    </row>
    <row r="152" spans="1:5" ht="25" customHeight="1" x14ac:dyDescent="0.25">
      <c r="A152" s="138" t="s">
        <v>546</v>
      </c>
      <c r="B152" s="43" t="str">
        <f>IF(IFERROR(INDEX('Annex 1 LV, HV and UMS charges'!$B$12:$B$45,MATCH($A152,'Annex 1 LV, HV and UMS charges'!$A$12:$A$310,0)),INDEX('Annex 4 LDNO charges'!$B$14:$B$203,MATCH($A152,'Annex 4 LDNO charges'!$A$14:$A$203,0)))=0,"",IFERROR(INDEX('Annex 1 LV, HV and UMS charges'!$B$12:$B$45,MATCH($A152,'Annex 1 LV, HV and UMS charges'!$A$12:$A$310,0)),INDEX('Annex 4 LDNO charges'!$B$14:$B$203,MATCH($A152,'Annex 4 LDNO charges'!$A$14:$A$203,0))))</f>
        <v>B90</v>
      </c>
      <c r="C152" s="137">
        <v>0</v>
      </c>
      <c r="D152" s="154"/>
      <c r="E152" s="153">
        <v>0</v>
      </c>
    </row>
    <row r="153" spans="1:5" ht="25" customHeight="1" x14ac:dyDescent="0.25">
      <c r="A153" s="138" t="s">
        <v>547</v>
      </c>
      <c r="B153" s="43" t="str">
        <f>IF(IFERROR(INDEX('Annex 1 LV, HV and UMS charges'!$B$12:$B$45,MATCH($A153,'Annex 1 LV, HV and UMS charges'!$A$12:$A$310,0)),INDEX('Annex 4 LDNO charges'!$B$14:$B$203,MATCH($A153,'Annex 4 LDNO charges'!$A$14:$A$203,0)))=0,"",IFERROR(INDEX('Annex 1 LV, HV and UMS charges'!$B$12:$B$45,MATCH($A153,'Annex 1 LV, HV and UMS charges'!$A$12:$A$310,0)),INDEX('Annex 4 LDNO charges'!$B$14:$B$203,MATCH($A153,'Annex 4 LDNO charges'!$A$14:$A$203,0))))</f>
        <v>B91</v>
      </c>
      <c r="C153" s="137">
        <v>0</v>
      </c>
      <c r="D153" s="154"/>
      <c r="E153" s="153">
        <v>0</v>
      </c>
    </row>
    <row r="154" spans="1:5" ht="25" customHeight="1" x14ac:dyDescent="0.25">
      <c r="A154" s="138" t="s">
        <v>548</v>
      </c>
      <c r="B154" s="43" t="str">
        <f>IF(IFERROR(INDEX('Annex 1 LV, HV and UMS charges'!$B$12:$B$45,MATCH($A154,'Annex 1 LV, HV and UMS charges'!$A$12:$A$310,0)),INDEX('Annex 4 LDNO charges'!$B$14:$B$203,MATCH($A154,'Annex 4 LDNO charges'!$A$14:$A$203,0)))=0,"",IFERROR(INDEX('Annex 1 LV, HV and UMS charges'!$B$12:$B$45,MATCH($A154,'Annex 1 LV, HV and UMS charges'!$A$12:$A$310,0)),INDEX('Annex 4 LDNO charges'!$B$14:$B$203,MATCH($A154,'Annex 4 LDNO charges'!$A$14:$A$203,0))))</f>
        <v>B92</v>
      </c>
      <c r="C154" s="137">
        <v>0</v>
      </c>
      <c r="D154" s="154"/>
      <c r="E154" s="153">
        <v>0</v>
      </c>
    </row>
    <row r="155" spans="1:5" ht="25" customHeight="1" x14ac:dyDescent="0.25">
      <c r="A155" s="138" t="s">
        <v>549</v>
      </c>
      <c r="B155" s="43" t="str">
        <f>IF(IFERROR(INDEX('Annex 1 LV, HV and UMS charges'!$B$12:$B$45,MATCH($A155,'Annex 1 LV, HV and UMS charges'!$A$12:$A$310,0)),INDEX('Annex 4 LDNO charges'!$B$14:$B$203,MATCH($A155,'Annex 4 LDNO charges'!$A$14:$A$203,0)))=0,"",IFERROR(INDEX('Annex 1 LV, HV and UMS charges'!$B$12:$B$45,MATCH($A155,'Annex 1 LV, HV and UMS charges'!$A$12:$A$310,0)),INDEX('Annex 4 LDNO charges'!$B$14:$B$203,MATCH($A155,'Annex 4 LDNO charges'!$A$14:$A$203,0))))</f>
        <v>B93</v>
      </c>
      <c r="C155" s="137">
        <v>0</v>
      </c>
      <c r="D155" s="154"/>
      <c r="E155" s="153">
        <v>0</v>
      </c>
    </row>
    <row r="156" spans="1:5" ht="25" customHeight="1" x14ac:dyDescent="0.25">
      <c r="A156" s="138" t="s">
        <v>550</v>
      </c>
      <c r="B156" s="43" t="str">
        <f>IF(IFERROR(INDEX('Annex 1 LV, HV and UMS charges'!$B$12:$B$45,MATCH($A156,'Annex 1 LV, HV and UMS charges'!$A$12:$A$310,0)),INDEX('Annex 4 LDNO charges'!$B$14:$B$203,MATCH($A156,'Annex 4 LDNO charges'!$A$14:$A$203,0)))=0,"",IFERROR(INDEX('Annex 1 LV, HV and UMS charges'!$B$12:$B$45,MATCH($A156,'Annex 1 LV, HV and UMS charges'!$A$12:$A$310,0)),INDEX('Annex 4 LDNO charges'!$B$14:$B$203,MATCH($A156,'Annex 4 LDNO charges'!$A$14:$A$203,0))))</f>
        <v>B94</v>
      </c>
      <c r="C156" s="137">
        <v>0</v>
      </c>
      <c r="D156" s="154"/>
      <c r="E156" s="153">
        <v>0</v>
      </c>
    </row>
    <row r="157" spans="1:5" ht="25" customHeight="1" x14ac:dyDescent="0.25">
      <c r="A157" s="138" t="s">
        <v>551</v>
      </c>
      <c r="B157" s="43" t="str">
        <f>IF(IFERROR(INDEX('Annex 1 LV, HV and UMS charges'!$B$12:$B$45,MATCH($A157,'Annex 1 LV, HV and UMS charges'!$A$12:$A$310,0)),INDEX('Annex 4 LDNO charges'!$B$14:$B$203,MATCH($A157,'Annex 4 LDNO charges'!$A$14:$A$203,0)))=0,"",IFERROR(INDEX('Annex 1 LV, HV and UMS charges'!$B$12:$B$45,MATCH($A157,'Annex 1 LV, HV and UMS charges'!$A$12:$A$310,0)),INDEX('Annex 4 LDNO charges'!$B$14:$B$203,MATCH($A157,'Annex 4 LDNO charges'!$A$14:$A$203,0))))</f>
        <v>B95</v>
      </c>
      <c r="C157" s="137">
        <v>0</v>
      </c>
      <c r="D157" s="154"/>
      <c r="E157" s="153">
        <v>0</v>
      </c>
    </row>
    <row r="158" spans="1:5" ht="25" customHeight="1" x14ac:dyDescent="0.25">
      <c r="A158" s="138" t="s">
        <v>552</v>
      </c>
      <c r="B158" s="43" t="str">
        <f>IF(IFERROR(INDEX('Annex 1 LV, HV and UMS charges'!$B$12:$B$45,MATCH($A158,'Annex 1 LV, HV and UMS charges'!$A$12:$A$310,0)),INDEX('Annex 4 LDNO charges'!$B$14:$B$203,MATCH($A158,'Annex 4 LDNO charges'!$A$14:$A$203,0)))=0,"",IFERROR(INDEX('Annex 1 LV, HV and UMS charges'!$B$12:$B$45,MATCH($A158,'Annex 1 LV, HV and UMS charges'!$A$12:$A$310,0)),INDEX('Annex 4 LDNO charges'!$B$14:$B$203,MATCH($A158,'Annex 4 LDNO charges'!$A$14:$A$203,0))))</f>
        <v>B96</v>
      </c>
      <c r="C158" s="137">
        <v>0</v>
      </c>
      <c r="D158" s="154"/>
      <c r="E158" s="153">
        <v>0</v>
      </c>
    </row>
    <row r="159" spans="1:5" ht="25" customHeight="1" x14ac:dyDescent="0.25">
      <c r="A159" s="138" t="s">
        <v>553</v>
      </c>
      <c r="B159" s="43" t="str">
        <f>IF(IFERROR(INDEX('Annex 1 LV, HV and UMS charges'!$B$12:$B$45,MATCH($A159,'Annex 1 LV, HV and UMS charges'!$A$12:$A$310,0)),INDEX('Annex 4 LDNO charges'!$B$14:$B$203,MATCH($A159,'Annex 4 LDNO charges'!$A$14:$A$203,0)))=0,"",IFERROR(INDEX('Annex 1 LV, HV and UMS charges'!$B$12:$B$45,MATCH($A159,'Annex 1 LV, HV and UMS charges'!$A$12:$A$310,0)),INDEX('Annex 4 LDNO charges'!$B$14:$B$203,MATCH($A159,'Annex 4 LDNO charges'!$A$14:$A$203,0))))</f>
        <v>B97</v>
      </c>
      <c r="C159" s="137">
        <v>0</v>
      </c>
      <c r="D159" s="154"/>
      <c r="E159" s="153">
        <v>0</v>
      </c>
    </row>
    <row r="160" spans="1:5" ht="25" customHeight="1" x14ac:dyDescent="0.25">
      <c r="A160" s="138" t="s">
        <v>554</v>
      </c>
      <c r="B160" s="43" t="str">
        <f>IF(IFERROR(INDEX('Annex 1 LV, HV and UMS charges'!$B$12:$B$45,MATCH($A160,'Annex 1 LV, HV and UMS charges'!$A$12:$A$310,0)),INDEX('Annex 4 LDNO charges'!$B$14:$B$203,MATCH($A160,'Annex 4 LDNO charges'!$A$14:$A$203,0)))=0,"",IFERROR(INDEX('Annex 1 LV, HV and UMS charges'!$B$12:$B$45,MATCH($A160,'Annex 1 LV, HV and UMS charges'!$A$12:$A$310,0)),INDEX('Annex 4 LDNO charges'!$B$14:$B$203,MATCH($A160,'Annex 4 LDNO charges'!$A$14:$A$203,0))))</f>
        <v>B98</v>
      </c>
      <c r="C160" s="137">
        <v>0</v>
      </c>
      <c r="D160" s="154"/>
      <c r="E160" s="153">
        <v>0</v>
      </c>
    </row>
    <row r="161" spans="1:5" ht="25" customHeight="1" x14ac:dyDescent="0.25">
      <c r="A161" s="138" t="s">
        <v>555</v>
      </c>
      <c r="B161" s="43" t="str">
        <f>IF(IFERROR(INDEX('Annex 1 LV, HV and UMS charges'!$B$12:$B$45,MATCH($A161,'Annex 1 LV, HV and UMS charges'!$A$12:$A$310,0)),INDEX('Annex 4 LDNO charges'!$B$14:$B$203,MATCH($A161,'Annex 4 LDNO charges'!$A$14:$A$203,0)))=0,"",IFERROR(INDEX('Annex 1 LV, HV and UMS charges'!$B$12:$B$45,MATCH($A161,'Annex 1 LV, HV and UMS charges'!$A$12:$A$310,0)),INDEX('Annex 4 LDNO charges'!$B$14:$B$203,MATCH($A161,'Annex 4 LDNO charges'!$A$14:$A$203,0))))</f>
        <v>B99</v>
      </c>
      <c r="C161" s="137">
        <v>0</v>
      </c>
      <c r="D161" s="154"/>
      <c r="E161" s="153">
        <v>0</v>
      </c>
    </row>
    <row r="162" spans="1:5" ht="25" customHeight="1" x14ac:dyDescent="0.25">
      <c r="A162" s="138" t="s">
        <v>556</v>
      </c>
      <c r="B162" s="43" t="str">
        <f>IF(IFERROR(INDEX('Annex 1 LV, HV and UMS charges'!$B$12:$B$45,MATCH($A162,'Annex 1 LV, HV and UMS charges'!$A$12:$A$310,0)),INDEX('Annex 4 LDNO charges'!$B$14:$B$203,MATCH($A162,'Annex 4 LDNO charges'!$A$14:$A$203,0)))=0,"",IFERROR(INDEX('Annex 1 LV, HV and UMS charges'!$B$12:$B$45,MATCH($A162,'Annex 1 LV, HV and UMS charges'!$A$12:$A$310,0)),INDEX('Annex 4 LDNO charges'!$B$14:$B$203,MATCH($A162,'Annex 4 LDNO charges'!$A$14:$A$203,0))))</f>
        <v>BA1</v>
      </c>
      <c r="C162" s="137">
        <v>0</v>
      </c>
      <c r="D162" s="154"/>
      <c r="E162" s="153">
        <v>0</v>
      </c>
    </row>
    <row r="163" spans="1:5" ht="25" customHeight="1" x14ac:dyDescent="0.25">
      <c r="A163" s="2" t="s">
        <v>723</v>
      </c>
      <c r="B163" s="2"/>
      <c r="D163" s="2"/>
    </row>
    <row r="164" spans="1:5" ht="25" customHeight="1" x14ac:dyDescent="0.25">
      <c r="A164" s="2" t="s">
        <v>724</v>
      </c>
      <c r="B164" s="2"/>
      <c r="D164" s="2"/>
    </row>
  </sheetData>
  <mergeCells count="2">
    <mergeCell ref="A2:E2"/>
    <mergeCell ref="B1:C1"/>
  </mergeCells>
  <hyperlinks>
    <hyperlink ref="A1" location="Overview!A1" display="Back to Overview" xr:uid="{00000000-0004-0000-06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pageSetUpPr fitToPage="1"/>
  </sheetPr>
  <dimension ref="A1:G762"/>
  <sheetViews>
    <sheetView zoomScale="85" zoomScaleNormal="85" zoomScaleSheetLayoutView="100" workbookViewId="0"/>
  </sheetViews>
  <sheetFormatPr defaultColWidth="9.1796875" defaultRowHeight="27.75" customHeight="1" x14ac:dyDescent="0.25"/>
  <cols>
    <col min="1" max="1" width="29.81640625" style="2" customWidth="1"/>
    <col min="2" max="2" width="48.54296875" style="2" customWidth="1"/>
    <col min="3" max="4" width="23.7265625" style="3" customWidth="1"/>
    <col min="5" max="5" width="15.54296875" style="2" customWidth="1"/>
    <col min="6" max="16384" width="9.1796875" style="2"/>
  </cols>
  <sheetData>
    <row r="1" spans="1:7" ht="27.75" customHeight="1" x14ac:dyDescent="0.25">
      <c r="A1" s="13" t="s">
        <v>30</v>
      </c>
      <c r="B1" s="3"/>
      <c r="C1" s="2"/>
      <c r="E1" s="8"/>
      <c r="F1" s="4"/>
      <c r="G1" s="4"/>
    </row>
    <row r="2" spans="1:7" s="9" customFormat="1" ht="18" x14ac:dyDescent="0.25">
      <c r="A2" s="240" t="str">
        <f>Overview!B4&amp; " - Effective from "&amp;Overview!D4&amp;" - "&amp;Overview!E4&amp;" Nodal/Zonal charges"</f>
        <v>mua Electricity Ltd - Effective from 1 April 2026 - Final Nodal/Zonal charges</v>
      </c>
      <c r="B2" s="241"/>
      <c r="C2" s="241"/>
      <c r="D2" s="242"/>
    </row>
    <row r="3" spans="1:7" ht="60.75" customHeight="1" x14ac:dyDescent="0.25">
      <c r="A3" s="20" t="s">
        <v>749</v>
      </c>
      <c r="B3" s="20" t="s">
        <v>750</v>
      </c>
      <c r="C3" s="20" t="s">
        <v>751</v>
      </c>
      <c r="D3" s="20" t="s">
        <v>752</v>
      </c>
    </row>
    <row r="4" spans="1:7" ht="12.5" x14ac:dyDescent="0.25">
      <c r="A4" s="179"/>
      <c r="B4" s="180"/>
      <c r="C4" s="181"/>
      <c r="D4" s="181"/>
    </row>
    <row r="5" spans="1:7" ht="12.5" x14ac:dyDescent="0.25">
      <c r="A5" s="179"/>
      <c r="B5" s="180"/>
      <c r="C5" s="181"/>
      <c r="D5" s="181"/>
    </row>
    <row r="6" spans="1:7" ht="12.5" x14ac:dyDescent="0.25">
      <c r="A6" s="179"/>
      <c r="B6" s="180"/>
      <c r="C6" s="181"/>
      <c r="D6" s="181"/>
    </row>
    <row r="7" spans="1:7" ht="12.5" x14ac:dyDescent="0.25">
      <c r="A7" s="179"/>
      <c r="B7" s="180"/>
      <c r="C7" s="181"/>
      <c r="D7" s="181"/>
    </row>
    <row r="8" spans="1:7" ht="12.5" x14ac:dyDescent="0.25">
      <c r="A8" s="179"/>
      <c r="B8" s="180"/>
      <c r="C8" s="181"/>
      <c r="D8" s="181"/>
    </row>
    <row r="9" spans="1:7" ht="12.5" x14ac:dyDescent="0.25">
      <c r="A9" s="179"/>
      <c r="B9" s="180"/>
      <c r="C9" s="181"/>
      <c r="D9" s="181"/>
    </row>
    <row r="10" spans="1:7" ht="12.5" x14ac:dyDescent="0.25">
      <c r="A10" s="179"/>
      <c r="B10" s="180"/>
      <c r="C10" s="181"/>
      <c r="D10" s="181"/>
    </row>
    <row r="11" spans="1:7" ht="12.5" x14ac:dyDescent="0.25">
      <c r="A11" s="179"/>
      <c r="B11" s="180"/>
      <c r="C11" s="181"/>
      <c r="D11" s="181"/>
    </row>
    <row r="12" spans="1:7" ht="12.5" x14ac:dyDescent="0.25">
      <c r="A12" s="179"/>
      <c r="B12" s="180"/>
      <c r="C12" s="181"/>
      <c r="D12" s="181"/>
    </row>
    <row r="13" spans="1:7" ht="12.5" x14ac:dyDescent="0.25">
      <c r="A13" s="179"/>
      <c r="B13" s="180"/>
      <c r="C13" s="181"/>
      <c r="D13" s="181"/>
    </row>
    <row r="14" spans="1:7" ht="12.5" x14ac:dyDescent="0.25">
      <c r="A14" s="179"/>
      <c r="B14" s="180"/>
      <c r="C14" s="181"/>
      <c r="D14" s="181"/>
    </row>
    <row r="15" spans="1:7" ht="12.5" x14ac:dyDescent="0.25">
      <c r="A15" s="179"/>
      <c r="B15" s="180"/>
      <c r="C15" s="181"/>
      <c r="D15" s="181"/>
    </row>
    <row r="16" spans="1:7" ht="12.5" x14ac:dyDescent="0.25">
      <c r="A16" s="179"/>
      <c r="B16" s="180"/>
      <c r="C16" s="181"/>
      <c r="D16" s="181"/>
    </row>
    <row r="17" spans="1:4" ht="12.5" x14ac:dyDescent="0.25">
      <c r="A17" s="179"/>
      <c r="B17" s="180"/>
      <c r="C17" s="181"/>
      <c r="D17" s="181"/>
    </row>
    <row r="18" spans="1:4" ht="12.5" x14ac:dyDescent="0.25">
      <c r="A18" s="179"/>
      <c r="B18" s="180"/>
      <c r="C18" s="181"/>
      <c r="D18" s="181"/>
    </row>
    <row r="19" spans="1:4" ht="12.5" x14ac:dyDescent="0.25">
      <c r="A19" s="179"/>
      <c r="B19" s="180"/>
      <c r="C19" s="181"/>
      <c r="D19" s="181"/>
    </row>
    <row r="20" spans="1:4" ht="12.5" x14ac:dyDescent="0.25">
      <c r="A20" s="179"/>
      <c r="B20" s="180"/>
      <c r="C20" s="181"/>
      <c r="D20" s="181"/>
    </row>
    <row r="21" spans="1:4" ht="12.5" x14ac:dyDescent="0.25">
      <c r="A21" s="179"/>
      <c r="B21" s="180"/>
      <c r="C21" s="181"/>
      <c r="D21" s="181"/>
    </row>
    <row r="22" spans="1:4" ht="12.5" x14ac:dyDescent="0.25">
      <c r="A22" s="179"/>
      <c r="B22" s="180"/>
      <c r="C22" s="181"/>
      <c r="D22" s="181"/>
    </row>
    <row r="23" spans="1:4" ht="12.5" x14ac:dyDescent="0.25">
      <c r="A23" s="179"/>
      <c r="B23" s="180"/>
      <c r="C23" s="181"/>
      <c r="D23" s="181"/>
    </row>
    <row r="24" spans="1:4" ht="12.5" x14ac:dyDescent="0.25">
      <c r="A24" s="179"/>
      <c r="B24" s="180"/>
      <c r="C24" s="181"/>
      <c r="D24" s="181"/>
    </row>
    <row r="25" spans="1:4" ht="12.5" x14ac:dyDescent="0.25">
      <c r="A25" s="179"/>
      <c r="B25" s="180"/>
      <c r="C25" s="181"/>
      <c r="D25" s="181"/>
    </row>
    <row r="26" spans="1:4" ht="12.5" x14ac:dyDescent="0.25">
      <c r="A26" s="179"/>
      <c r="B26" s="180"/>
      <c r="C26" s="181"/>
      <c r="D26" s="181"/>
    </row>
    <row r="27" spans="1:4" ht="12.5" x14ac:dyDescent="0.25">
      <c r="A27" s="179"/>
      <c r="B27" s="180"/>
      <c r="C27" s="181"/>
      <c r="D27" s="181"/>
    </row>
    <row r="28" spans="1:4" ht="12.5" x14ac:dyDescent="0.25">
      <c r="A28" s="179"/>
      <c r="B28" s="180"/>
      <c r="C28" s="181"/>
      <c r="D28" s="181"/>
    </row>
    <row r="29" spans="1:4" ht="12.5" x14ac:dyDescent="0.25">
      <c r="A29" s="179"/>
      <c r="B29" s="180"/>
      <c r="C29" s="181"/>
      <c r="D29" s="181"/>
    </row>
    <row r="30" spans="1:4" ht="12.5" x14ac:dyDescent="0.25">
      <c r="A30" s="179"/>
      <c r="B30" s="180"/>
      <c r="C30" s="181"/>
      <c r="D30" s="181"/>
    </row>
    <row r="31" spans="1:4" ht="12.5" x14ac:dyDescent="0.25">
      <c r="A31" s="179"/>
      <c r="B31" s="180"/>
      <c r="C31" s="181"/>
      <c r="D31" s="181"/>
    </row>
    <row r="32" spans="1:4" ht="12.5" x14ac:dyDescent="0.25">
      <c r="A32" s="179"/>
      <c r="B32" s="180"/>
      <c r="C32" s="181"/>
      <c r="D32" s="181"/>
    </row>
    <row r="33" spans="1:4" ht="12.5" x14ac:dyDescent="0.25">
      <c r="A33" s="179"/>
      <c r="B33" s="180"/>
      <c r="C33" s="181"/>
      <c r="D33" s="181"/>
    </row>
    <row r="34" spans="1:4" ht="12.5" x14ac:dyDescent="0.25">
      <c r="A34" s="179"/>
      <c r="B34" s="180"/>
      <c r="C34" s="181"/>
      <c r="D34" s="181"/>
    </row>
    <row r="35" spans="1:4" ht="12.5" x14ac:dyDescent="0.25">
      <c r="A35" s="179"/>
      <c r="B35" s="180"/>
      <c r="C35" s="181"/>
      <c r="D35" s="181"/>
    </row>
    <row r="36" spans="1:4" ht="12.5" x14ac:dyDescent="0.25">
      <c r="A36" s="179"/>
      <c r="B36" s="180"/>
      <c r="C36" s="181"/>
      <c r="D36" s="181"/>
    </row>
    <row r="37" spans="1:4" ht="12.5" x14ac:dyDescent="0.25">
      <c r="A37" s="179"/>
      <c r="B37" s="180"/>
      <c r="C37" s="181"/>
      <c r="D37" s="181"/>
    </row>
    <row r="38" spans="1:4" ht="12.5" x14ac:dyDescent="0.25">
      <c r="A38" s="179"/>
      <c r="B38" s="180"/>
      <c r="C38" s="181"/>
      <c r="D38" s="181"/>
    </row>
    <row r="39" spans="1:4" ht="12.5" x14ac:dyDescent="0.25">
      <c r="A39" s="179"/>
      <c r="B39" s="180"/>
      <c r="C39" s="181"/>
      <c r="D39" s="181"/>
    </row>
    <row r="40" spans="1:4" ht="12.5" x14ac:dyDescent="0.25">
      <c r="A40" s="179"/>
      <c r="B40" s="180"/>
      <c r="C40" s="181"/>
      <c r="D40" s="181"/>
    </row>
    <row r="41" spans="1:4" ht="12.5" x14ac:dyDescent="0.25">
      <c r="A41" s="179"/>
      <c r="B41" s="180"/>
      <c r="C41" s="181"/>
      <c r="D41" s="181"/>
    </row>
    <row r="42" spans="1:4" ht="12.5" x14ac:dyDescent="0.25">
      <c r="A42" s="179"/>
      <c r="B42" s="180"/>
      <c r="C42" s="181"/>
      <c r="D42" s="181"/>
    </row>
    <row r="43" spans="1:4" ht="12.5" x14ac:dyDescent="0.25">
      <c r="A43" s="179"/>
      <c r="B43" s="180"/>
      <c r="C43" s="181"/>
      <c r="D43" s="181"/>
    </row>
    <row r="44" spans="1:4" ht="12.5" x14ac:dyDescent="0.25">
      <c r="A44" s="179"/>
      <c r="B44" s="180"/>
      <c r="C44" s="181"/>
      <c r="D44" s="181"/>
    </row>
    <row r="45" spans="1:4" ht="12.5" x14ac:dyDescent="0.25">
      <c r="A45" s="179"/>
      <c r="B45" s="180"/>
      <c r="C45" s="181"/>
      <c r="D45" s="181"/>
    </row>
    <row r="46" spans="1:4" ht="12.5" x14ac:dyDescent="0.25">
      <c r="A46" s="179"/>
      <c r="B46" s="180"/>
      <c r="C46" s="181"/>
      <c r="D46" s="181"/>
    </row>
    <row r="47" spans="1:4" ht="12.5" x14ac:dyDescent="0.25">
      <c r="A47" s="179"/>
      <c r="B47" s="180"/>
      <c r="C47" s="181"/>
      <c r="D47" s="181"/>
    </row>
    <row r="48" spans="1:4" ht="12.5" x14ac:dyDescent="0.25">
      <c r="A48" s="179"/>
      <c r="B48" s="180"/>
      <c r="C48" s="181"/>
      <c r="D48" s="181"/>
    </row>
    <row r="49" spans="1:4" ht="12.5" x14ac:dyDescent="0.25">
      <c r="A49" s="179"/>
      <c r="B49" s="180"/>
      <c r="C49" s="181"/>
      <c r="D49" s="181"/>
    </row>
    <row r="50" spans="1:4" ht="12.5" x14ac:dyDescent="0.25">
      <c r="A50" s="179"/>
      <c r="B50" s="180"/>
      <c r="C50" s="181"/>
      <c r="D50" s="181"/>
    </row>
    <row r="51" spans="1:4" ht="12.5" x14ac:dyDescent="0.25">
      <c r="A51" s="179"/>
      <c r="B51" s="180"/>
      <c r="C51" s="181"/>
      <c r="D51" s="181"/>
    </row>
    <row r="52" spans="1:4" ht="12.5" x14ac:dyDescent="0.25">
      <c r="A52" s="179"/>
      <c r="B52" s="180"/>
      <c r="C52" s="181"/>
      <c r="D52" s="181"/>
    </row>
    <row r="53" spans="1:4" ht="12.5" x14ac:dyDescent="0.25">
      <c r="A53" s="179"/>
      <c r="B53" s="180"/>
      <c r="C53" s="181"/>
      <c r="D53" s="181"/>
    </row>
    <row r="54" spans="1:4" ht="12.5" x14ac:dyDescent="0.25">
      <c r="A54" s="179"/>
      <c r="B54" s="180"/>
      <c r="C54" s="181"/>
      <c r="D54" s="181"/>
    </row>
    <row r="55" spans="1:4" ht="12.5" x14ac:dyDescent="0.25">
      <c r="A55" s="179"/>
      <c r="B55" s="180"/>
      <c r="C55" s="181"/>
      <c r="D55" s="181"/>
    </row>
    <row r="56" spans="1:4" ht="12.5" x14ac:dyDescent="0.25">
      <c r="A56" s="179"/>
      <c r="B56" s="180"/>
      <c r="C56" s="181"/>
      <c r="D56" s="181"/>
    </row>
    <row r="57" spans="1:4" ht="12.5" x14ac:dyDescent="0.25">
      <c r="A57" s="179"/>
      <c r="B57" s="180"/>
      <c r="C57" s="181"/>
      <c r="D57" s="181"/>
    </row>
    <row r="58" spans="1:4" ht="12.5" x14ac:dyDescent="0.25">
      <c r="A58" s="179"/>
      <c r="B58" s="180"/>
      <c r="C58" s="181"/>
      <c r="D58" s="181"/>
    </row>
    <row r="59" spans="1:4" ht="12.5" x14ac:dyDescent="0.25">
      <c r="A59" s="179"/>
      <c r="B59" s="180"/>
      <c r="C59" s="181"/>
      <c r="D59" s="181"/>
    </row>
    <row r="60" spans="1:4" ht="12.5" x14ac:dyDescent="0.25">
      <c r="A60" s="179"/>
      <c r="B60" s="180"/>
      <c r="C60" s="181"/>
      <c r="D60" s="181"/>
    </row>
    <row r="61" spans="1:4" ht="12.5" x14ac:dyDescent="0.25">
      <c r="A61" s="179"/>
      <c r="B61" s="180"/>
      <c r="C61" s="181"/>
      <c r="D61" s="181"/>
    </row>
    <row r="62" spans="1:4" ht="12.5" x14ac:dyDescent="0.25">
      <c r="A62" s="179"/>
      <c r="B62" s="180"/>
      <c r="C62" s="181"/>
      <c r="D62" s="181"/>
    </row>
    <row r="63" spans="1:4" ht="12.5" x14ac:dyDescent="0.25">
      <c r="A63" s="179"/>
      <c r="B63" s="180"/>
      <c r="C63" s="181"/>
      <c r="D63" s="181"/>
    </row>
    <row r="64" spans="1:4" ht="12.5" x14ac:dyDescent="0.25">
      <c r="A64" s="179"/>
      <c r="B64" s="180"/>
      <c r="C64" s="181"/>
      <c r="D64" s="181"/>
    </row>
    <row r="65" spans="1:4" ht="12.5" x14ac:dyDescent="0.25">
      <c r="A65" s="179"/>
      <c r="B65" s="180"/>
      <c r="C65" s="181"/>
      <c r="D65" s="181"/>
    </row>
    <row r="66" spans="1:4" ht="12.5" x14ac:dyDescent="0.25">
      <c r="A66" s="179"/>
      <c r="B66" s="180"/>
      <c r="C66" s="181"/>
      <c r="D66" s="181"/>
    </row>
    <row r="67" spans="1:4" ht="12.5" x14ac:dyDescent="0.25">
      <c r="A67" s="179"/>
      <c r="B67" s="180"/>
      <c r="C67" s="181"/>
      <c r="D67" s="181"/>
    </row>
    <row r="68" spans="1:4" ht="12.5" x14ac:dyDescent="0.25">
      <c r="A68" s="179"/>
      <c r="B68" s="180"/>
      <c r="C68" s="181"/>
      <c r="D68" s="181"/>
    </row>
    <row r="69" spans="1:4" ht="12.5" x14ac:dyDescent="0.25">
      <c r="A69" s="179"/>
      <c r="B69" s="180"/>
      <c r="C69" s="181"/>
      <c r="D69" s="181"/>
    </row>
    <row r="70" spans="1:4" ht="12.5" x14ac:dyDescent="0.25">
      <c r="A70" s="179"/>
      <c r="B70" s="180"/>
      <c r="C70" s="181"/>
      <c r="D70" s="181"/>
    </row>
    <row r="71" spans="1:4" ht="12.5" x14ac:dyDescent="0.25">
      <c r="A71" s="179"/>
      <c r="B71" s="180"/>
      <c r="C71" s="181"/>
      <c r="D71" s="181"/>
    </row>
    <row r="72" spans="1:4" ht="12.5" x14ac:dyDescent="0.25">
      <c r="A72" s="179"/>
      <c r="B72" s="180"/>
      <c r="C72" s="181"/>
      <c r="D72" s="181"/>
    </row>
    <row r="73" spans="1:4" ht="12.5" x14ac:dyDescent="0.25">
      <c r="A73" s="179"/>
      <c r="B73" s="180"/>
      <c r="C73" s="181"/>
      <c r="D73" s="181"/>
    </row>
    <row r="74" spans="1:4" ht="12.5" x14ac:dyDescent="0.25">
      <c r="A74" s="179"/>
      <c r="B74" s="180"/>
      <c r="C74" s="181"/>
      <c r="D74" s="181"/>
    </row>
    <row r="75" spans="1:4" ht="12.5" x14ac:dyDescent="0.25">
      <c r="A75" s="179"/>
      <c r="B75" s="180"/>
      <c r="C75" s="181"/>
      <c r="D75" s="181"/>
    </row>
    <row r="76" spans="1:4" ht="12.5" x14ac:dyDescent="0.25">
      <c r="A76" s="179"/>
      <c r="B76" s="180"/>
      <c r="C76" s="181"/>
      <c r="D76" s="181"/>
    </row>
    <row r="77" spans="1:4" ht="12.5" x14ac:dyDescent="0.25">
      <c r="A77" s="179"/>
      <c r="B77" s="180"/>
      <c r="C77" s="181"/>
      <c r="D77" s="181"/>
    </row>
    <row r="78" spans="1:4" ht="12.5" x14ac:dyDescent="0.25">
      <c r="A78" s="179"/>
      <c r="B78" s="180"/>
      <c r="C78" s="181"/>
      <c r="D78" s="181"/>
    </row>
    <row r="79" spans="1:4" ht="12.5" x14ac:dyDescent="0.25">
      <c r="A79" s="179"/>
      <c r="B79" s="180"/>
      <c r="C79" s="181"/>
      <c r="D79" s="181"/>
    </row>
    <row r="80" spans="1:4" ht="12.5" x14ac:dyDescent="0.25">
      <c r="A80" s="179"/>
      <c r="B80" s="180"/>
      <c r="C80" s="181"/>
      <c r="D80" s="181"/>
    </row>
    <row r="81" spans="1:4" ht="12.5" x14ac:dyDescent="0.25">
      <c r="A81" s="179"/>
      <c r="B81" s="180"/>
      <c r="C81" s="181"/>
      <c r="D81" s="181"/>
    </row>
    <row r="82" spans="1:4" ht="12.5" x14ac:dyDescent="0.25">
      <c r="A82" s="179"/>
      <c r="B82" s="180"/>
      <c r="C82" s="181"/>
      <c r="D82" s="181"/>
    </row>
    <row r="83" spans="1:4" ht="12.5" x14ac:dyDescent="0.25">
      <c r="A83" s="179"/>
      <c r="B83" s="180"/>
      <c r="C83" s="181"/>
      <c r="D83" s="181"/>
    </row>
    <row r="84" spans="1:4" ht="12.5" x14ac:dyDescent="0.25">
      <c r="A84" s="179"/>
      <c r="B84" s="180"/>
      <c r="C84" s="181"/>
      <c r="D84" s="181"/>
    </row>
    <row r="85" spans="1:4" ht="12.5" x14ac:dyDescent="0.25">
      <c r="A85" s="179"/>
      <c r="B85" s="180"/>
      <c r="C85" s="181"/>
      <c r="D85" s="181"/>
    </row>
    <row r="86" spans="1:4" ht="12.5" x14ac:dyDescent="0.25">
      <c r="A86" s="179"/>
      <c r="B86" s="180"/>
      <c r="C86" s="181"/>
      <c r="D86" s="181"/>
    </row>
    <row r="87" spans="1:4" ht="12.5" x14ac:dyDescent="0.25">
      <c r="A87" s="179"/>
      <c r="B87" s="180"/>
      <c r="C87" s="181"/>
      <c r="D87" s="181"/>
    </row>
    <row r="88" spans="1:4" ht="12.5" x14ac:dyDescent="0.25">
      <c r="A88" s="179"/>
      <c r="B88" s="180"/>
      <c r="C88" s="181"/>
      <c r="D88" s="181"/>
    </row>
    <row r="89" spans="1:4" ht="12.5" x14ac:dyDescent="0.25">
      <c r="A89" s="179"/>
      <c r="B89" s="180"/>
      <c r="C89" s="181"/>
      <c r="D89" s="181"/>
    </row>
    <row r="90" spans="1:4" ht="12.5" x14ac:dyDescent="0.25">
      <c r="A90" s="179"/>
      <c r="B90" s="180"/>
      <c r="C90" s="181"/>
      <c r="D90" s="181"/>
    </row>
    <row r="91" spans="1:4" ht="12.5" x14ac:dyDescent="0.25">
      <c r="A91" s="179"/>
      <c r="B91" s="180"/>
      <c r="C91" s="181"/>
      <c r="D91" s="181"/>
    </row>
    <row r="92" spans="1:4" ht="12.5" x14ac:dyDescent="0.25">
      <c r="A92" s="179"/>
      <c r="B92" s="180"/>
      <c r="C92" s="181"/>
      <c r="D92" s="181"/>
    </row>
    <row r="93" spans="1:4" ht="12.5" x14ac:dyDescent="0.25">
      <c r="A93" s="179"/>
      <c r="B93" s="180"/>
      <c r="C93" s="181"/>
      <c r="D93" s="181"/>
    </row>
    <row r="94" spans="1:4" ht="12.5" x14ac:dyDescent="0.25">
      <c r="A94" s="179"/>
      <c r="B94" s="180"/>
      <c r="C94" s="181"/>
      <c r="D94" s="181"/>
    </row>
    <row r="95" spans="1:4" ht="12.5" x14ac:dyDescent="0.25">
      <c r="A95" s="179"/>
      <c r="B95" s="180"/>
      <c r="C95" s="181"/>
      <c r="D95" s="181"/>
    </row>
    <row r="96" spans="1:4" ht="12.5" x14ac:dyDescent="0.25">
      <c r="A96" s="179"/>
      <c r="B96" s="180"/>
      <c r="C96" s="181"/>
      <c r="D96" s="181"/>
    </row>
    <row r="97" spans="1:4" ht="12.5" x14ac:dyDescent="0.25">
      <c r="A97" s="179"/>
      <c r="B97" s="180"/>
      <c r="C97" s="181"/>
      <c r="D97" s="181"/>
    </row>
    <row r="98" spans="1:4" ht="12.5" x14ac:dyDescent="0.25">
      <c r="A98" s="179"/>
      <c r="B98" s="180"/>
      <c r="C98" s="181"/>
      <c r="D98" s="181"/>
    </row>
    <row r="99" spans="1:4" ht="12.5" x14ac:dyDescent="0.25">
      <c r="A99" s="179"/>
      <c r="B99" s="180"/>
      <c r="C99" s="181"/>
      <c r="D99" s="181"/>
    </row>
    <row r="100" spans="1:4" ht="12.5" x14ac:dyDescent="0.25">
      <c r="A100" s="179"/>
      <c r="B100" s="180"/>
      <c r="C100" s="181"/>
      <c r="D100" s="181"/>
    </row>
    <row r="101" spans="1:4" ht="12.5" x14ac:dyDescent="0.25">
      <c r="A101" s="179"/>
      <c r="B101" s="180"/>
      <c r="C101" s="181"/>
      <c r="D101" s="181"/>
    </row>
    <row r="102" spans="1:4" ht="12.5" x14ac:dyDescent="0.25">
      <c r="A102" s="179"/>
      <c r="B102" s="180"/>
      <c r="C102" s="181"/>
      <c r="D102" s="181"/>
    </row>
    <row r="103" spans="1:4" ht="12.5" x14ac:dyDescent="0.25">
      <c r="A103" s="179"/>
      <c r="B103" s="180"/>
      <c r="C103" s="181"/>
      <c r="D103" s="181"/>
    </row>
    <row r="104" spans="1:4" ht="12.5" x14ac:dyDescent="0.25">
      <c r="A104" s="179"/>
      <c r="B104" s="180"/>
      <c r="C104" s="181"/>
      <c r="D104" s="181"/>
    </row>
    <row r="105" spans="1:4" ht="12.5" x14ac:dyDescent="0.25">
      <c r="A105" s="179"/>
      <c r="B105" s="180"/>
      <c r="C105" s="181"/>
      <c r="D105" s="181"/>
    </row>
    <row r="106" spans="1:4" ht="12.5" x14ac:dyDescent="0.25">
      <c r="A106" s="179"/>
      <c r="B106" s="180"/>
      <c r="C106" s="181"/>
      <c r="D106" s="181"/>
    </row>
    <row r="107" spans="1:4" ht="12.5" x14ac:dyDescent="0.25">
      <c r="A107" s="179"/>
      <c r="B107" s="180"/>
      <c r="C107" s="181"/>
      <c r="D107" s="181"/>
    </row>
    <row r="108" spans="1:4" ht="12.5" x14ac:dyDescent="0.25">
      <c r="A108" s="179"/>
      <c r="B108" s="180"/>
      <c r="C108" s="181"/>
      <c r="D108" s="181"/>
    </row>
    <row r="109" spans="1:4" ht="12.5" x14ac:dyDescent="0.25">
      <c r="A109" s="179"/>
      <c r="B109" s="180"/>
      <c r="C109" s="181"/>
      <c r="D109" s="181"/>
    </row>
    <row r="110" spans="1:4" ht="12.5" x14ac:dyDescent="0.25">
      <c r="A110" s="179"/>
      <c r="B110" s="180"/>
      <c r="C110" s="181"/>
      <c r="D110" s="181"/>
    </row>
    <row r="111" spans="1:4" ht="12.5" x14ac:dyDescent="0.25">
      <c r="A111" s="179"/>
      <c r="B111" s="180"/>
      <c r="C111" s="181"/>
      <c r="D111" s="181"/>
    </row>
    <row r="112" spans="1:4" ht="12.5" x14ac:dyDescent="0.25">
      <c r="A112" s="179"/>
      <c r="B112" s="180"/>
      <c r="C112" s="181"/>
      <c r="D112" s="181"/>
    </row>
    <row r="113" spans="1:4" ht="12.5" x14ac:dyDescent="0.25">
      <c r="A113" s="179"/>
      <c r="B113" s="180"/>
      <c r="C113" s="181"/>
      <c r="D113" s="181"/>
    </row>
    <row r="114" spans="1:4" ht="12.5" x14ac:dyDescent="0.25">
      <c r="A114" s="179"/>
      <c r="B114" s="180"/>
      <c r="C114" s="181"/>
      <c r="D114" s="181"/>
    </row>
    <row r="115" spans="1:4" ht="12.5" x14ac:dyDescent="0.25">
      <c r="A115" s="179"/>
      <c r="B115" s="180"/>
      <c r="C115" s="181"/>
      <c r="D115" s="181"/>
    </row>
    <row r="116" spans="1:4" ht="12.5" x14ac:dyDescent="0.25">
      <c r="A116" s="179"/>
      <c r="B116" s="180"/>
      <c r="C116" s="181"/>
      <c r="D116" s="181"/>
    </row>
    <row r="117" spans="1:4" ht="12.5" x14ac:dyDescent="0.25">
      <c r="A117" s="179"/>
      <c r="B117" s="180"/>
      <c r="C117" s="181"/>
      <c r="D117" s="181"/>
    </row>
    <row r="118" spans="1:4" ht="12.5" x14ac:dyDescent="0.25">
      <c r="A118" s="179"/>
      <c r="B118" s="180"/>
      <c r="C118" s="181"/>
      <c r="D118" s="181"/>
    </row>
    <row r="119" spans="1:4" ht="12.5" x14ac:dyDescent="0.25">
      <c r="A119" s="179"/>
      <c r="B119" s="180"/>
      <c r="C119" s="181"/>
      <c r="D119" s="181"/>
    </row>
    <row r="120" spans="1:4" ht="12.5" x14ac:dyDescent="0.25">
      <c r="A120" s="179"/>
      <c r="B120" s="180"/>
      <c r="C120" s="181"/>
      <c r="D120" s="181"/>
    </row>
    <row r="121" spans="1:4" ht="12.5" x14ac:dyDescent="0.25">
      <c r="A121" s="179"/>
      <c r="B121" s="180"/>
      <c r="C121" s="181"/>
      <c r="D121" s="181"/>
    </row>
    <row r="122" spans="1:4" ht="12.5" x14ac:dyDescent="0.25">
      <c r="A122" s="179"/>
      <c r="B122" s="180"/>
      <c r="C122" s="181"/>
      <c r="D122" s="181"/>
    </row>
    <row r="123" spans="1:4" ht="12.5" x14ac:dyDescent="0.25">
      <c r="A123" s="179"/>
      <c r="B123" s="180"/>
      <c r="C123" s="181"/>
      <c r="D123" s="181"/>
    </row>
    <row r="124" spans="1:4" ht="12.5" x14ac:dyDescent="0.25">
      <c r="A124" s="179"/>
      <c r="B124" s="180"/>
      <c r="C124" s="181"/>
      <c r="D124" s="181"/>
    </row>
    <row r="125" spans="1:4" ht="12.5" x14ac:dyDescent="0.25">
      <c r="A125" s="179"/>
      <c r="B125" s="180"/>
      <c r="C125" s="181"/>
      <c r="D125" s="181"/>
    </row>
    <row r="126" spans="1:4" ht="12.5" x14ac:dyDescent="0.25">
      <c r="A126" s="179"/>
      <c r="B126" s="180"/>
      <c r="C126" s="181"/>
      <c r="D126" s="181"/>
    </row>
    <row r="127" spans="1:4" ht="12.5" x14ac:dyDescent="0.25">
      <c r="A127" s="179"/>
      <c r="B127" s="180"/>
      <c r="C127" s="181"/>
      <c r="D127" s="181"/>
    </row>
    <row r="128" spans="1:4" ht="12.5" x14ac:dyDescent="0.25">
      <c r="A128" s="179"/>
      <c r="B128" s="180"/>
      <c r="C128" s="181"/>
      <c r="D128" s="181"/>
    </row>
    <row r="129" spans="1:4" ht="12.5" x14ac:dyDescent="0.25">
      <c r="A129" s="179"/>
      <c r="B129" s="180"/>
      <c r="C129" s="181"/>
      <c r="D129" s="181"/>
    </row>
    <row r="130" spans="1:4" ht="12.5" x14ac:dyDescent="0.25">
      <c r="A130" s="179"/>
      <c r="B130" s="180"/>
      <c r="C130" s="181"/>
      <c r="D130" s="181"/>
    </row>
    <row r="131" spans="1:4" ht="12.5" x14ac:dyDescent="0.25">
      <c r="A131" s="179"/>
      <c r="B131" s="180"/>
      <c r="C131" s="181"/>
      <c r="D131" s="181"/>
    </row>
    <row r="132" spans="1:4" ht="12.5" x14ac:dyDescent="0.25">
      <c r="A132" s="179"/>
      <c r="B132" s="180"/>
      <c r="C132" s="181"/>
      <c r="D132" s="181"/>
    </row>
    <row r="133" spans="1:4" ht="12.5" x14ac:dyDescent="0.25">
      <c r="A133" s="179"/>
      <c r="B133" s="180"/>
      <c r="C133" s="181"/>
      <c r="D133" s="181"/>
    </row>
    <row r="134" spans="1:4" ht="12.5" x14ac:dyDescent="0.25">
      <c r="A134" s="179"/>
      <c r="B134" s="180"/>
      <c r="C134" s="181"/>
      <c r="D134" s="181"/>
    </row>
    <row r="135" spans="1:4" ht="12.5" x14ac:dyDescent="0.25">
      <c r="A135" s="179"/>
      <c r="B135" s="180"/>
      <c r="C135" s="181"/>
      <c r="D135" s="181"/>
    </row>
    <row r="136" spans="1:4" ht="12.5" x14ac:dyDescent="0.25">
      <c r="A136" s="179"/>
      <c r="B136" s="180"/>
      <c r="C136" s="181"/>
      <c r="D136" s="181"/>
    </row>
    <row r="137" spans="1:4" ht="12.5" x14ac:dyDescent="0.25">
      <c r="A137" s="179"/>
      <c r="B137" s="180"/>
      <c r="C137" s="181"/>
      <c r="D137" s="181"/>
    </row>
    <row r="138" spans="1:4" ht="12.5" x14ac:dyDescent="0.25">
      <c r="A138" s="179"/>
      <c r="B138" s="180"/>
      <c r="C138" s="181"/>
      <c r="D138" s="181"/>
    </row>
    <row r="139" spans="1:4" ht="12.5" x14ac:dyDescent="0.25">
      <c r="A139" s="179"/>
      <c r="B139" s="180"/>
      <c r="C139" s="181"/>
      <c r="D139" s="181"/>
    </row>
    <row r="140" spans="1:4" ht="12.5" x14ac:dyDescent="0.25">
      <c r="A140" s="179"/>
      <c r="B140" s="180"/>
      <c r="C140" s="181"/>
      <c r="D140" s="181"/>
    </row>
    <row r="141" spans="1:4" ht="12.5" x14ac:dyDescent="0.25">
      <c r="A141" s="179"/>
      <c r="B141" s="180"/>
      <c r="C141" s="181"/>
      <c r="D141" s="181"/>
    </row>
    <row r="142" spans="1:4" ht="12.5" x14ac:dyDescent="0.25">
      <c r="A142" s="179"/>
      <c r="B142" s="180"/>
      <c r="C142" s="181"/>
      <c r="D142" s="181"/>
    </row>
    <row r="143" spans="1:4" ht="12.5" x14ac:dyDescent="0.25">
      <c r="A143" s="179"/>
      <c r="B143" s="180"/>
      <c r="C143" s="181"/>
      <c r="D143" s="181"/>
    </row>
    <row r="144" spans="1:4" ht="12.5" x14ac:dyDescent="0.25">
      <c r="A144" s="179"/>
      <c r="B144" s="180"/>
      <c r="C144" s="181"/>
      <c r="D144" s="181"/>
    </row>
    <row r="145" spans="1:4" ht="12.5" x14ac:dyDescent="0.25">
      <c r="A145" s="179"/>
      <c r="B145" s="180"/>
      <c r="C145" s="181"/>
      <c r="D145" s="181"/>
    </row>
    <row r="146" spans="1:4" ht="12.5" x14ac:dyDescent="0.25">
      <c r="A146" s="179"/>
      <c r="B146" s="180"/>
      <c r="C146" s="181"/>
      <c r="D146" s="181"/>
    </row>
    <row r="147" spans="1:4" ht="12.5" x14ac:dyDescent="0.25">
      <c r="A147" s="179"/>
      <c r="B147" s="180"/>
      <c r="C147" s="181"/>
      <c r="D147" s="181"/>
    </row>
    <row r="148" spans="1:4" ht="12.5" x14ac:dyDescent="0.25">
      <c r="A148" s="179"/>
      <c r="B148" s="180"/>
      <c r="C148" s="181"/>
      <c r="D148" s="181"/>
    </row>
    <row r="149" spans="1:4" ht="12.5" x14ac:dyDescent="0.25">
      <c r="A149" s="179"/>
      <c r="B149" s="180"/>
      <c r="C149" s="181"/>
      <c r="D149" s="181"/>
    </row>
    <row r="150" spans="1:4" ht="12.5" x14ac:dyDescent="0.25">
      <c r="A150" s="179"/>
      <c r="B150" s="180"/>
      <c r="C150" s="181"/>
      <c r="D150" s="181"/>
    </row>
    <row r="151" spans="1:4" ht="12.5" x14ac:dyDescent="0.25">
      <c r="A151" s="179"/>
      <c r="B151" s="180"/>
      <c r="C151" s="181"/>
      <c r="D151" s="181"/>
    </row>
    <row r="152" spans="1:4" ht="12.5" x14ac:dyDescent="0.25">
      <c r="A152" s="179"/>
      <c r="B152" s="180"/>
      <c r="C152" s="181"/>
      <c r="D152" s="181"/>
    </row>
    <row r="153" spans="1:4" ht="12.5" x14ac:dyDescent="0.25">
      <c r="A153" s="179"/>
      <c r="B153" s="180"/>
      <c r="C153" s="181"/>
      <c r="D153" s="181"/>
    </row>
    <row r="154" spans="1:4" ht="12.5" x14ac:dyDescent="0.25">
      <c r="A154" s="179"/>
      <c r="B154" s="180"/>
      <c r="C154" s="181"/>
      <c r="D154" s="181"/>
    </row>
    <row r="155" spans="1:4" ht="12.5" x14ac:dyDescent="0.25">
      <c r="A155" s="179"/>
      <c r="B155" s="180"/>
      <c r="C155" s="181"/>
      <c r="D155" s="181"/>
    </row>
    <row r="156" spans="1:4" ht="12.5" x14ac:dyDescent="0.25">
      <c r="A156" s="179"/>
      <c r="B156" s="180"/>
      <c r="C156" s="181"/>
      <c r="D156" s="181"/>
    </row>
    <row r="157" spans="1:4" ht="12.5" x14ac:dyDescent="0.25">
      <c r="A157" s="179"/>
      <c r="B157" s="180"/>
      <c r="C157" s="181"/>
      <c r="D157" s="181"/>
    </row>
    <row r="158" spans="1:4" ht="12.5" x14ac:dyDescent="0.25">
      <c r="A158" s="179"/>
      <c r="B158" s="180"/>
      <c r="C158" s="181"/>
      <c r="D158" s="181"/>
    </row>
    <row r="159" spans="1:4" ht="12.5" x14ac:dyDescent="0.25">
      <c r="A159" s="179"/>
      <c r="B159" s="180"/>
      <c r="C159" s="181"/>
      <c r="D159" s="181"/>
    </row>
    <row r="160" spans="1:4" ht="12.5" x14ac:dyDescent="0.25">
      <c r="A160" s="179"/>
      <c r="B160" s="180"/>
      <c r="C160" s="181"/>
      <c r="D160" s="181"/>
    </row>
    <row r="161" spans="1:4" ht="12.5" x14ac:dyDescent="0.25">
      <c r="A161" s="179"/>
      <c r="B161" s="180"/>
      <c r="C161" s="181"/>
      <c r="D161" s="181"/>
    </row>
    <row r="162" spans="1:4" ht="12.5" x14ac:dyDescent="0.25">
      <c r="A162" s="179"/>
      <c r="B162" s="180"/>
      <c r="C162" s="181"/>
      <c r="D162" s="181"/>
    </row>
    <row r="163" spans="1:4" ht="12.5" x14ac:dyDescent="0.25">
      <c r="A163" s="179"/>
      <c r="B163" s="180"/>
      <c r="C163" s="181"/>
      <c r="D163" s="181"/>
    </row>
    <row r="164" spans="1:4" ht="12.5" x14ac:dyDescent="0.25">
      <c r="A164" s="179"/>
      <c r="B164" s="180"/>
      <c r="C164" s="181"/>
      <c r="D164" s="181"/>
    </row>
    <row r="165" spans="1:4" ht="12.5" x14ac:dyDescent="0.25">
      <c r="A165" s="179"/>
      <c r="B165" s="180"/>
      <c r="C165" s="181"/>
      <c r="D165" s="181"/>
    </row>
    <row r="166" spans="1:4" ht="12.5" x14ac:dyDescent="0.25">
      <c r="A166" s="179"/>
      <c r="B166" s="180"/>
      <c r="C166" s="181"/>
      <c r="D166" s="181"/>
    </row>
    <row r="167" spans="1:4" ht="12.5" x14ac:dyDescent="0.25">
      <c r="A167" s="179"/>
      <c r="B167" s="180"/>
      <c r="C167" s="181"/>
      <c r="D167" s="181"/>
    </row>
    <row r="168" spans="1:4" ht="12.5" x14ac:dyDescent="0.25">
      <c r="A168" s="179"/>
      <c r="B168" s="180"/>
      <c r="C168" s="181"/>
      <c r="D168" s="181"/>
    </row>
    <row r="169" spans="1:4" ht="12.5" x14ac:dyDescent="0.25">
      <c r="A169" s="179"/>
      <c r="B169" s="180"/>
      <c r="C169" s="181"/>
      <c r="D169" s="181"/>
    </row>
    <row r="170" spans="1:4" ht="12.5" x14ac:dyDescent="0.25">
      <c r="A170" s="179"/>
      <c r="B170" s="180"/>
      <c r="C170" s="181"/>
      <c r="D170" s="181"/>
    </row>
    <row r="171" spans="1:4" ht="12.5" x14ac:dyDescent="0.25">
      <c r="A171" s="179"/>
      <c r="B171" s="180"/>
      <c r="C171" s="181"/>
      <c r="D171" s="181"/>
    </row>
    <row r="172" spans="1:4" ht="12.5" x14ac:dyDescent="0.25">
      <c r="A172" s="179"/>
      <c r="B172" s="180"/>
      <c r="C172" s="181"/>
      <c r="D172" s="181"/>
    </row>
    <row r="173" spans="1:4" ht="12.5" x14ac:dyDescent="0.25">
      <c r="A173" s="179"/>
      <c r="B173" s="180"/>
      <c r="C173" s="181"/>
      <c r="D173" s="181"/>
    </row>
    <row r="174" spans="1:4" ht="12.5" x14ac:dyDescent="0.25">
      <c r="A174" s="179"/>
      <c r="B174" s="180"/>
      <c r="C174" s="181"/>
      <c r="D174" s="181"/>
    </row>
    <row r="175" spans="1:4" ht="12.5" x14ac:dyDescent="0.25">
      <c r="A175" s="179"/>
      <c r="B175" s="180"/>
      <c r="C175" s="181"/>
      <c r="D175" s="181"/>
    </row>
    <row r="176" spans="1:4" ht="12.5" x14ac:dyDescent="0.25">
      <c r="A176" s="179"/>
      <c r="B176" s="180"/>
      <c r="C176" s="181"/>
      <c r="D176" s="181"/>
    </row>
    <row r="177" spans="1:4" ht="12.5" x14ac:dyDescent="0.25">
      <c r="A177" s="179"/>
      <c r="B177" s="180"/>
      <c r="C177" s="181"/>
      <c r="D177" s="181"/>
    </row>
    <row r="178" spans="1:4" ht="12.5" x14ac:dyDescent="0.25">
      <c r="A178" s="179"/>
      <c r="B178" s="180"/>
      <c r="C178" s="181"/>
      <c r="D178" s="181"/>
    </row>
    <row r="179" spans="1:4" ht="12.5" x14ac:dyDescent="0.25">
      <c r="A179" s="179"/>
      <c r="B179" s="180"/>
      <c r="C179" s="181"/>
      <c r="D179" s="181"/>
    </row>
    <row r="180" spans="1:4" ht="12.5" x14ac:dyDescent="0.25">
      <c r="A180" s="179"/>
      <c r="B180" s="180"/>
      <c r="C180" s="181"/>
      <c r="D180" s="181"/>
    </row>
    <row r="181" spans="1:4" ht="12.5" x14ac:dyDescent="0.25">
      <c r="A181" s="179"/>
      <c r="B181" s="180"/>
      <c r="C181" s="181"/>
      <c r="D181" s="181"/>
    </row>
    <row r="182" spans="1:4" ht="12.5" x14ac:dyDescent="0.25">
      <c r="A182" s="179"/>
      <c r="B182" s="180"/>
      <c r="C182" s="181"/>
      <c r="D182" s="181"/>
    </row>
    <row r="183" spans="1:4" ht="12.5" x14ac:dyDescent="0.25">
      <c r="A183" s="179"/>
      <c r="B183" s="180"/>
      <c r="C183" s="181"/>
      <c r="D183" s="181"/>
    </row>
    <row r="184" spans="1:4" ht="12.5" x14ac:dyDescent="0.25">
      <c r="A184" s="179"/>
      <c r="B184" s="180"/>
      <c r="C184" s="181"/>
      <c r="D184" s="181"/>
    </row>
    <row r="185" spans="1:4" ht="12.5" x14ac:dyDescent="0.25">
      <c r="A185" s="179"/>
      <c r="B185" s="180"/>
      <c r="C185" s="181"/>
      <c r="D185" s="181"/>
    </row>
    <row r="186" spans="1:4" ht="12.5" x14ac:dyDescent="0.25">
      <c r="A186" s="179"/>
      <c r="B186" s="180"/>
      <c r="C186" s="181"/>
      <c r="D186" s="181"/>
    </row>
    <row r="187" spans="1:4" ht="12.5" x14ac:dyDescent="0.25">
      <c r="A187" s="179"/>
      <c r="B187" s="180"/>
      <c r="C187" s="181"/>
      <c r="D187" s="181"/>
    </row>
    <row r="188" spans="1:4" ht="12.5" x14ac:dyDescent="0.25">
      <c r="A188" s="179"/>
      <c r="B188" s="180"/>
      <c r="C188" s="181"/>
      <c r="D188" s="181"/>
    </row>
    <row r="189" spans="1:4" ht="12.5" x14ac:dyDescent="0.25">
      <c r="A189" s="179"/>
      <c r="B189" s="180"/>
      <c r="C189" s="181"/>
      <c r="D189" s="181"/>
    </row>
    <row r="190" spans="1:4" ht="12.5" x14ac:dyDescent="0.25">
      <c r="A190" s="179"/>
      <c r="B190" s="180"/>
      <c r="C190" s="181"/>
      <c r="D190" s="181"/>
    </row>
    <row r="191" spans="1:4" ht="12.5" x14ac:dyDescent="0.25">
      <c r="A191" s="179"/>
      <c r="B191" s="180"/>
      <c r="C191" s="181"/>
      <c r="D191" s="181"/>
    </row>
    <row r="192" spans="1:4" ht="12.5" x14ac:dyDescent="0.25">
      <c r="A192" s="179"/>
      <c r="B192" s="180"/>
      <c r="C192" s="181"/>
      <c r="D192" s="181"/>
    </row>
    <row r="193" spans="1:4" ht="12.5" x14ac:dyDescent="0.25">
      <c r="A193" s="179"/>
      <c r="B193" s="180"/>
      <c r="C193" s="181"/>
      <c r="D193" s="181"/>
    </row>
    <row r="194" spans="1:4" ht="12.5" x14ac:dyDescent="0.25">
      <c r="A194" s="179"/>
      <c r="B194" s="180"/>
      <c r="C194" s="181"/>
      <c r="D194" s="181"/>
    </row>
    <row r="195" spans="1:4" ht="12.5" x14ac:dyDescent="0.25">
      <c r="A195" s="179"/>
      <c r="B195" s="180"/>
      <c r="C195" s="181"/>
      <c r="D195" s="181"/>
    </row>
    <row r="196" spans="1:4" ht="12.5" x14ac:dyDescent="0.25">
      <c r="A196" s="179"/>
      <c r="B196" s="180"/>
      <c r="C196" s="181"/>
      <c r="D196" s="181"/>
    </row>
    <row r="197" spans="1:4" ht="12.5" x14ac:dyDescent="0.25">
      <c r="A197" s="179"/>
      <c r="B197" s="180"/>
      <c r="C197" s="181"/>
      <c r="D197" s="181"/>
    </row>
    <row r="198" spans="1:4" ht="12.5" x14ac:dyDescent="0.25">
      <c r="A198" s="179"/>
      <c r="B198" s="180"/>
      <c r="C198" s="181"/>
      <c r="D198" s="181"/>
    </row>
    <row r="199" spans="1:4" ht="12.5" x14ac:dyDescent="0.25">
      <c r="A199" s="179"/>
      <c r="B199" s="180"/>
      <c r="C199" s="181"/>
      <c r="D199" s="181"/>
    </row>
    <row r="200" spans="1:4" ht="12.5" x14ac:dyDescent="0.25">
      <c r="A200" s="179"/>
      <c r="B200" s="180"/>
      <c r="C200" s="181"/>
      <c r="D200" s="181"/>
    </row>
    <row r="201" spans="1:4" ht="12.5" x14ac:dyDescent="0.25">
      <c r="A201" s="179"/>
      <c r="B201" s="180"/>
      <c r="C201" s="181"/>
      <c r="D201" s="181"/>
    </row>
    <row r="202" spans="1:4" ht="12.5" x14ac:dyDescent="0.25">
      <c r="A202" s="179"/>
      <c r="B202" s="180"/>
      <c r="C202" s="181"/>
      <c r="D202" s="181"/>
    </row>
    <row r="203" spans="1:4" ht="12.5" x14ac:dyDescent="0.25">
      <c r="A203" s="179"/>
      <c r="B203" s="180"/>
      <c r="C203" s="181"/>
      <c r="D203" s="181"/>
    </row>
    <row r="204" spans="1:4" ht="12.5" x14ac:dyDescent="0.25">
      <c r="A204" s="179"/>
      <c r="B204" s="180"/>
      <c r="C204" s="181"/>
      <c r="D204" s="181"/>
    </row>
    <row r="205" spans="1:4" ht="12.5" x14ac:dyDescent="0.25">
      <c r="A205" s="179"/>
      <c r="B205" s="180"/>
      <c r="C205" s="181"/>
      <c r="D205" s="181"/>
    </row>
    <row r="206" spans="1:4" ht="12.5" x14ac:dyDescent="0.25">
      <c r="A206" s="179"/>
      <c r="B206" s="180"/>
      <c r="C206" s="181"/>
      <c r="D206" s="181"/>
    </row>
    <row r="207" spans="1:4" ht="12.5" x14ac:dyDescent="0.25">
      <c r="A207" s="179"/>
      <c r="B207" s="180"/>
      <c r="C207" s="181"/>
      <c r="D207" s="181"/>
    </row>
    <row r="208" spans="1:4" ht="12.5" x14ac:dyDescent="0.25">
      <c r="A208" s="179"/>
      <c r="B208" s="180"/>
      <c r="C208" s="181"/>
      <c r="D208" s="181"/>
    </row>
    <row r="209" spans="1:4" ht="12.5" x14ac:dyDescent="0.25">
      <c r="A209" s="179"/>
      <c r="B209" s="180"/>
      <c r="C209" s="181"/>
      <c r="D209" s="181"/>
    </row>
    <row r="210" spans="1:4" ht="12.5" x14ac:dyDescent="0.25">
      <c r="A210" s="179"/>
      <c r="B210" s="180"/>
      <c r="C210" s="181"/>
      <c r="D210" s="181"/>
    </row>
    <row r="211" spans="1:4" ht="12.5" x14ac:dyDescent="0.25">
      <c r="A211" s="179"/>
      <c r="B211" s="180"/>
      <c r="C211" s="181"/>
      <c r="D211" s="181"/>
    </row>
    <row r="212" spans="1:4" ht="12.5" x14ac:dyDescent="0.25">
      <c r="A212" s="179"/>
      <c r="B212" s="180"/>
      <c r="C212" s="181"/>
      <c r="D212" s="181"/>
    </row>
    <row r="213" spans="1:4" ht="12.5" x14ac:dyDescent="0.25">
      <c r="A213" s="179"/>
      <c r="B213" s="180"/>
      <c r="C213" s="181"/>
      <c r="D213" s="181"/>
    </row>
    <row r="214" spans="1:4" ht="12.5" x14ac:dyDescent="0.25">
      <c r="A214" s="179"/>
      <c r="B214" s="180"/>
      <c r="C214" s="181"/>
      <c r="D214" s="181"/>
    </row>
    <row r="215" spans="1:4" ht="12.5" x14ac:dyDescent="0.25">
      <c r="A215" s="179"/>
      <c r="B215" s="180"/>
      <c r="C215" s="181"/>
      <c r="D215" s="181"/>
    </row>
    <row r="216" spans="1:4" ht="12.5" x14ac:dyDescent="0.25">
      <c r="A216" s="179"/>
      <c r="B216" s="180"/>
      <c r="C216" s="181"/>
      <c r="D216" s="181"/>
    </row>
    <row r="217" spans="1:4" ht="12.5" x14ac:dyDescent="0.25">
      <c r="A217" s="179"/>
      <c r="B217" s="180"/>
      <c r="C217" s="181"/>
      <c r="D217" s="181"/>
    </row>
    <row r="218" spans="1:4" ht="12.5" x14ac:dyDescent="0.25">
      <c r="A218" s="179"/>
      <c r="B218" s="180"/>
      <c r="C218" s="181"/>
      <c r="D218" s="181"/>
    </row>
    <row r="219" spans="1:4" ht="12.5" x14ac:dyDescent="0.25">
      <c r="A219" s="179"/>
      <c r="B219" s="180"/>
      <c r="C219" s="181"/>
      <c r="D219" s="181"/>
    </row>
    <row r="220" spans="1:4" ht="12.5" x14ac:dyDescent="0.25">
      <c r="A220" s="179"/>
      <c r="B220" s="180"/>
      <c r="C220" s="181"/>
      <c r="D220" s="181"/>
    </row>
    <row r="221" spans="1:4" ht="12.5" x14ac:dyDescent="0.25">
      <c r="A221" s="179"/>
      <c r="B221" s="180"/>
      <c r="C221" s="181"/>
      <c r="D221" s="181"/>
    </row>
    <row r="222" spans="1:4" ht="12.5" x14ac:dyDescent="0.25">
      <c r="A222" s="179"/>
      <c r="B222" s="180"/>
      <c r="C222" s="181"/>
      <c r="D222" s="181"/>
    </row>
    <row r="223" spans="1:4" ht="12.5" x14ac:dyDescent="0.25">
      <c r="A223" s="179"/>
      <c r="B223" s="180"/>
      <c r="C223" s="181"/>
      <c r="D223" s="181"/>
    </row>
    <row r="224" spans="1:4" ht="12.5" x14ac:dyDescent="0.25">
      <c r="A224" s="179"/>
      <c r="B224" s="180"/>
      <c r="C224" s="181"/>
      <c r="D224" s="181"/>
    </row>
    <row r="225" spans="1:4" ht="12.5" x14ac:dyDescent="0.25">
      <c r="A225" s="179"/>
      <c r="B225" s="180"/>
      <c r="C225" s="181"/>
      <c r="D225" s="181"/>
    </row>
    <row r="226" spans="1:4" ht="12.5" x14ac:dyDescent="0.25">
      <c r="A226" s="179"/>
      <c r="B226" s="180"/>
      <c r="C226" s="181"/>
      <c r="D226" s="181"/>
    </row>
    <row r="227" spans="1:4" ht="12.5" x14ac:dyDescent="0.25">
      <c r="A227" s="179"/>
      <c r="B227" s="180"/>
      <c r="C227" s="181"/>
      <c r="D227" s="181"/>
    </row>
    <row r="228" spans="1:4" ht="12.5" x14ac:dyDescent="0.25">
      <c r="A228" s="179"/>
      <c r="B228" s="180"/>
      <c r="C228" s="181"/>
      <c r="D228" s="181"/>
    </row>
    <row r="229" spans="1:4" ht="12.5" x14ac:dyDescent="0.25">
      <c r="A229" s="179"/>
      <c r="B229" s="180"/>
      <c r="C229" s="181"/>
      <c r="D229" s="181"/>
    </row>
    <row r="230" spans="1:4" ht="12.5" x14ac:dyDescent="0.25">
      <c r="A230" s="179"/>
      <c r="B230" s="180"/>
      <c r="C230" s="181"/>
      <c r="D230" s="181"/>
    </row>
    <row r="231" spans="1:4" ht="12.5" x14ac:dyDescent="0.25">
      <c r="A231" s="179"/>
      <c r="B231" s="180"/>
      <c r="C231" s="181"/>
      <c r="D231" s="181"/>
    </row>
    <row r="232" spans="1:4" ht="12.5" x14ac:dyDescent="0.25">
      <c r="A232" s="179"/>
      <c r="B232" s="180"/>
      <c r="C232" s="181"/>
      <c r="D232" s="181"/>
    </row>
    <row r="233" spans="1:4" ht="12.5" x14ac:dyDescent="0.25">
      <c r="A233" s="179"/>
      <c r="B233" s="180"/>
      <c r="C233" s="181"/>
      <c r="D233" s="181"/>
    </row>
    <row r="234" spans="1:4" ht="12.5" x14ac:dyDescent="0.25">
      <c r="A234" s="179"/>
      <c r="B234" s="180"/>
      <c r="C234" s="181"/>
      <c r="D234" s="181"/>
    </row>
    <row r="235" spans="1:4" ht="12.5" x14ac:dyDescent="0.25">
      <c r="A235" s="179"/>
      <c r="B235" s="180"/>
      <c r="C235" s="181"/>
      <c r="D235" s="181"/>
    </row>
    <row r="236" spans="1:4" ht="12.5" x14ac:dyDescent="0.25">
      <c r="A236" s="179"/>
      <c r="B236" s="180"/>
      <c r="C236" s="181"/>
      <c r="D236" s="181"/>
    </row>
    <row r="237" spans="1:4" ht="12.5" x14ac:dyDescent="0.25">
      <c r="A237" s="179"/>
      <c r="B237" s="180"/>
      <c r="C237" s="181"/>
      <c r="D237" s="181"/>
    </row>
    <row r="238" spans="1:4" ht="12.5" x14ac:dyDescent="0.25">
      <c r="A238" s="179"/>
      <c r="B238" s="180"/>
      <c r="C238" s="181"/>
      <c r="D238" s="181"/>
    </row>
    <row r="239" spans="1:4" ht="12.5" x14ac:dyDescent="0.25">
      <c r="A239" s="179"/>
      <c r="B239" s="180"/>
      <c r="C239" s="181"/>
      <c r="D239" s="181"/>
    </row>
    <row r="240" spans="1:4" ht="12.5" x14ac:dyDescent="0.25">
      <c r="A240" s="179"/>
      <c r="B240" s="180"/>
      <c r="C240" s="181"/>
      <c r="D240" s="181"/>
    </row>
    <row r="241" spans="1:4" ht="12.5" x14ac:dyDescent="0.25">
      <c r="A241" s="179"/>
      <c r="B241" s="180"/>
      <c r="C241" s="181"/>
      <c r="D241" s="181"/>
    </row>
    <row r="242" spans="1:4" ht="12.5" x14ac:dyDescent="0.25">
      <c r="A242" s="179"/>
      <c r="B242" s="180"/>
      <c r="C242" s="181"/>
      <c r="D242" s="181"/>
    </row>
    <row r="243" spans="1:4" ht="12.5" x14ac:dyDescent="0.25">
      <c r="A243" s="179"/>
      <c r="B243" s="180"/>
      <c r="C243" s="181"/>
      <c r="D243" s="181"/>
    </row>
    <row r="244" spans="1:4" ht="12.5" x14ac:dyDescent="0.25">
      <c r="A244" s="179"/>
      <c r="B244" s="180"/>
      <c r="C244" s="181"/>
      <c r="D244" s="181"/>
    </row>
    <row r="245" spans="1:4" ht="12.5" x14ac:dyDescent="0.25">
      <c r="A245" s="179"/>
      <c r="B245" s="180"/>
      <c r="C245" s="181"/>
      <c r="D245" s="181"/>
    </row>
    <row r="246" spans="1:4" ht="12.5" x14ac:dyDescent="0.25">
      <c r="A246" s="179"/>
      <c r="B246" s="180"/>
      <c r="C246" s="181"/>
      <c r="D246" s="181"/>
    </row>
    <row r="247" spans="1:4" ht="12.5" x14ac:dyDescent="0.25">
      <c r="A247" s="179"/>
      <c r="B247" s="180"/>
      <c r="C247" s="181"/>
      <c r="D247" s="181"/>
    </row>
    <row r="248" spans="1:4" ht="12.5" x14ac:dyDescent="0.25">
      <c r="A248" s="179"/>
      <c r="B248" s="180"/>
      <c r="C248" s="181"/>
      <c r="D248" s="181"/>
    </row>
    <row r="249" spans="1:4" ht="12.5" x14ac:dyDescent="0.25">
      <c r="A249" s="179"/>
      <c r="B249" s="180"/>
      <c r="C249" s="181"/>
      <c r="D249" s="181"/>
    </row>
    <row r="250" spans="1:4" ht="12.5" x14ac:dyDescent="0.25">
      <c r="A250" s="179"/>
      <c r="B250" s="180"/>
      <c r="C250" s="181"/>
      <c r="D250" s="181"/>
    </row>
    <row r="251" spans="1:4" ht="12.5" x14ac:dyDescent="0.25">
      <c r="A251" s="179"/>
      <c r="B251" s="180"/>
      <c r="C251" s="181"/>
      <c r="D251" s="181"/>
    </row>
    <row r="252" spans="1:4" ht="12.5" x14ac:dyDescent="0.25">
      <c r="A252" s="179"/>
      <c r="B252" s="180"/>
      <c r="C252" s="181"/>
      <c r="D252" s="181"/>
    </row>
    <row r="253" spans="1:4" ht="12.5" x14ac:dyDescent="0.25">
      <c r="A253" s="179"/>
      <c r="B253" s="180"/>
      <c r="C253" s="181"/>
      <c r="D253" s="181"/>
    </row>
    <row r="254" spans="1:4" ht="12.5" x14ac:dyDescent="0.25">
      <c r="A254" s="179"/>
      <c r="B254" s="180"/>
      <c r="C254" s="181"/>
      <c r="D254" s="181"/>
    </row>
    <row r="255" spans="1:4" ht="12.5" x14ac:dyDescent="0.25">
      <c r="A255" s="179"/>
      <c r="B255" s="180"/>
      <c r="C255" s="181"/>
      <c r="D255" s="181"/>
    </row>
    <row r="256" spans="1:4" ht="12.5" x14ac:dyDescent="0.25">
      <c r="A256" s="179"/>
      <c r="B256" s="180"/>
      <c r="C256" s="181"/>
      <c r="D256" s="181"/>
    </row>
    <row r="257" spans="1:4" ht="12.5" x14ac:dyDescent="0.25">
      <c r="A257" s="179"/>
      <c r="B257" s="180"/>
      <c r="C257" s="181"/>
      <c r="D257" s="181"/>
    </row>
    <row r="258" spans="1:4" ht="12.5" x14ac:dyDescent="0.25">
      <c r="A258" s="179"/>
      <c r="B258" s="180"/>
      <c r="C258" s="181"/>
      <c r="D258" s="181"/>
    </row>
    <row r="259" spans="1:4" ht="12.5" x14ac:dyDescent="0.25">
      <c r="A259" s="179"/>
      <c r="B259" s="180"/>
      <c r="C259" s="181"/>
      <c r="D259" s="181"/>
    </row>
    <row r="260" spans="1:4" ht="12.5" x14ac:dyDescent="0.25">
      <c r="A260" s="179"/>
      <c r="B260" s="180"/>
      <c r="C260" s="181"/>
      <c r="D260" s="181"/>
    </row>
    <row r="261" spans="1:4" ht="12.5" x14ac:dyDescent="0.25">
      <c r="A261" s="179"/>
      <c r="B261" s="180"/>
      <c r="C261" s="181"/>
      <c r="D261" s="181"/>
    </row>
    <row r="262" spans="1:4" ht="12.5" x14ac:dyDescent="0.25">
      <c r="A262" s="179"/>
      <c r="B262" s="180"/>
      <c r="C262" s="181"/>
      <c r="D262" s="181"/>
    </row>
    <row r="263" spans="1:4" ht="12.5" x14ac:dyDescent="0.25">
      <c r="A263" s="179"/>
      <c r="B263" s="180"/>
      <c r="C263" s="181"/>
      <c r="D263" s="181"/>
    </row>
    <row r="264" spans="1:4" ht="12.5" x14ac:dyDescent="0.25">
      <c r="A264" s="179"/>
      <c r="B264" s="180"/>
      <c r="C264" s="181"/>
      <c r="D264" s="181"/>
    </row>
    <row r="265" spans="1:4" ht="12.5" x14ac:dyDescent="0.25">
      <c r="A265" s="179"/>
      <c r="B265" s="180"/>
      <c r="C265" s="181"/>
      <c r="D265" s="181"/>
    </row>
    <row r="266" spans="1:4" ht="12.5" x14ac:dyDescent="0.25">
      <c r="A266" s="179"/>
      <c r="B266" s="180"/>
      <c r="C266" s="181"/>
      <c r="D266" s="181"/>
    </row>
    <row r="267" spans="1:4" ht="12.5" x14ac:dyDescent="0.25">
      <c r="A267" s="179"/>
      <c r="B267" s="180"/>
      <c r="C267" s="181"/>
      <c r="D267" s="181"/>
    </row>
    <row r="268" spans="1:4" ht="12.5" x14ac:dyDescent="0.25">
      <c r="A268" s="179"/>
      <c r="B268" s="180"/>
      <c r="C268" s="181"/>
      <c r="D268" s="181"/>
    </row>
    <row r="269" spans="1:4" ht="12.5" x14ac:dyDescent="0.25">
      <c r="A269" s="179"/>
      <c r="B269" s="180"/>
      <c r="C269" s="181"/>
      <c r="D269" s="181"/>
    </row>
    <row r="270" spans="1:4" ht="12.5" x14ac:dyDescent="0.25">
      <c r="A270" s="179"/>
      <c r="B270" s="180"/>
      <c r="C270" s="181"/>
      <c r="D270" s="181"/>
    </row>
    <row r="271" spans="1:4" ht="12.5" x14ac:dyDescent="0.25">
      <c r="A271" s="179"/>
      <c r="B271" s="180"/>
      <c r="C271" s="181"/>
      <c r="D271" s="181"/>
    </row>
    <row r="272" spans="1:4" ht="12.5" x14ac:dyDescent="0.25">
      <c r="A272" s="179"/>
      <c r="B272" s="180"/>
      <c r="C272" s="181"/>
      <c r="D272" s="181"/>
    </row>
    <row r="273" spans="1:4" ht="12.5" x14ac:dyDescent="0.25">
      <c r="A273" s="179"/>
      <c r="B273" s="180"/>
      <c r="C273" s="181"/>
      <c r="D273" s="181"/>
    </row>
    <row r="274" spans="1:4" ht="12.5" x14ac:dyDescent="0.25">
      <c r="A274" s="179"/>
      <c r="B274" s="180"/>
      <c r="C274" s="181"/>
      <c r="D274" s="181"/>
    </row>
    <row r="275" spans="1:4" ht="12.5" x14ac:dyDescent="0.25">
      <c r="A275" s="179"/>
      <c r="B275" s="180"/>
      <c r="C275" s="181"/>
      <c r="D275" s="181"/>
    </row>
    <row r="276" spans="1:4" ht="12.5" x14ac:dyDescent="0.25">
      <c r="A276" s="179"/>
      <c r="B276" s="180"/>
      <c r="C276" s="181"/>
      <c r="D276" s="181"/>
    </row>
    <row r="277" spans="1:4" ht="12.5" x14ac:dyDescent="0.25">
      <c r="A277" s="179"/>
      <c r="B277" s="180"/>
      <c r="C277" s="181"/>
      <c r="D277" s="181"/>
    </row>
    <row r="278" spans="1:4" ht="12.5" x14ac:dyDescent="0.25">
      <c r="A278" s="179"/>
      <c r="B278" s="180"/>
      <c r="C278" s="181"/>
      <c r="D278" s="181"/>
    </row>
    <row r="279" spans="1:4" ht="12.5" x14ac:dyDescent="0.25">
      <c r="A279" s="179"/>
      <c r="B279" s="180"/>
      <c r="C279" s="181"/>
      <c r="D279" s="181"/>
    </row>
    <row r="280" spans="1:4" ht="12.5" x14ac:dyDescent="0.25">
      <c r="A280" s="179"/>
      <c r="B280" s="180"/>
      <c r="C280" s="181"/>
      <c r="D280" s="181"/>
    </row>
    <row r="281" spans="1:4" ht="12.5" x14ac:dyDescent="0.25">
      <c r="A281" s="179"/>
      <c r="B281" s="180"/>
      <c r="C281" s="181"/>
      <c r="D281" s="181"/>
    </row>
    <row r="282" spans="1:4" ht="12.5" x14ac:dyDescent="0.25">
      <c r="A282" s="179"/>
      <c r="B282" s="180"/>
      <c r="C282" s="181"/>
      <c r="D282" s="181"/>
    </row>
    <row r="283" spans="1:4" ht="12.5" x14ac:dyDescent="0.25">
      <c r="A283" s="179"/>
      <c r="B283" s="180"/>
      <c r="C283" s="181"/>
      <c r="D283" s="181"/>
    </row>
    <row r="284" spans="1:4" ht="12.5" x14ac:dyDescent="0.25">
      <c r="A284" s="179"/>
      <c r="B284" s="180"/>
      <c r="C284" s="181"/>
      <c r="D284" s="181"/>
    </row>
    <row r="285" spans="1:4" ht="12.5" x14ac:dyDescent="0.25">
      <c r="A285" s="179"/>
      <c r="B285" s="180"/>
      <c r="C285" s="181"/>
      <c r="D285" s="181"/>
    </row>
    <row r="286" spans="1:4" ht="12.5" x14ac:dyDescent="0.25">
      <c r="A286" s="179"/>
      <c r="B286" s="180"/>
      <c r="C286" s="181"/>
      <c r="D286" s="181"/>
    </row>
    <row r="287" spans="1:4" ht="12.5" x14ac:dyDescent="0.25">
      <c r="A287" s="179"/>
      <c r="B287" s="180"/>
      <c r="C287" s="181"/>
      <c r="D287" s="181"/>
    </row>
    <row r="288" spans="1:4" ht="12.5" x14ac:dyDescent="0.25">
      <c r="A288" s="179"/>
      <c r="B288" s="180"/>
      <c r="C288" s="181"/>
      <c r="D288" s="181"/>
    </row>
    <row r="289" spans="1:4" ht="12.5" x14ac:dyDescent="0.25">
      <c r="A289" s="179"/>
      <c r="B289" s="180"/>
      <c r="C289" s="181"/>
      <c r="D289" s="181"/>
    </row>
    <row r="290" spans="1:4" ht="12.5" x14ac:dyDescent="0.25">
      <c r="A290" s="179"/>
      <c r="B290" s="180"/>
      <c r="C290" s="181"/>
      <c r="D290" s="181"/>
    </row>
    <row r="291" spans="1:4" ht="12.5" x14ac:dyDescent="0.25">
      <c r="A291" s="179"/>
      <c r="B291" s="180"/>
      <c r="C291" s="181"/>
      <c r="D291" s="181"/>
    </row>
    <row r="292" spans="1:4" ht="12.5" x14ac:dyDescent="0.25">
      <c r="A292" s="179"/>
      <c r="B292" s="180"/>
      <c r="C292" s="181"/>
      <c r="D292" s="181"/>
    </row>
    <row r="293" spans="1:4" ht="12.5" x14ac:dyDescent="0.25">
      <c r="A293" s="179"/>
      <c r="B293" s="180"/>
      <c r="C293" s="181"/>
      <c r="D293" s="181"/>
    </row>
    <row r="294" spans="1:4" ht="12.5" x14ac:dyDescent="0.25">
      <c r="A294" s="179"/>
      <c r="B294" s="180"/>
      <c r="C294" s="181"/>
      <c r="D294" s="181"/>
    </row>
    <row r="295" spans="1:4" ht="12.5" x14ac:dyDescent="0.25">
      <c r="A295" s="179"/>
      <c r="B295" s="180"/>
      <c r="C295" s="181"/>
      <c r="D295" s="181"/>
    </row>
    <row r="296" spans="1:4" ht="12.5" x14ac:dyDescent="0.25">
      <c r="A296" s="179"/>
      <c r="B296" s="180"/>
      <c r="C296" s="181"/>
      <c r="D296" s="181"/>
    </row>
    <row r="297" spans="1:4" ht="12.5" x14ac:dyDescent="0.25">
      <c r="A297" s="179"/>
      <c r="B297" s="180"/>
      <c r="C297" s="181"/>
      <c r="D297" s="181"/>
    </row>
    <row r="298" spans="1:4" ht="12.5" x14ac:dyDescent="0.25">
      <c r="A298" s="179"/>
      <c r="B298" s="180"/>
      <c r="C298" s="181"/>
      <c r="D298" s="181"/>
    </row>
    <row r="299" spans="1:4" ht="12.5" x14ac:dyDescent="0.25">
      <c r="A299" s="179"/>
      <c r="B299" s="180"/>
      <c r="C299" s="181"/>
      <c r="D299" s="181"/>
    </row>
    <row r="300" spans="1:4" ht="12.5" x14ac:dyDescent="0.25">
      <c r="A300" s="179"/>
      <c r="B300" s="180"/>
      <c r="C300" s="181"/>
      <c r="D300" s="181"/>
    </row>
    <row r="301" spans="1:4" ht="12.5" x14ac:dyDescent="0.25">
      <c r="A301" s="179"/>
      <c r="B301" s="180"/>
      <c r="C301" s="181"/>
      <c r="D301" s="181"/>
    </row>
    <row r="302" spans="1:4" ht="12.5" x14ac:dyDescent="0.25">
      <c r="A302" s="179"/>
      <c r="B302" s="180"/>
      <c r="C302" s="181"/>
      <c r="D302" s="181"/>
    </row>
    <row r="303" spans="1:4" ht="12.5" x14ac:dyDescent="0.25">
      <c r="A303" s="179"/>
      <c r="B303" s="180"/>
      <c r="C303" s="181"/>
      <c r="D303" s="181"/>
    </row>
    <row r="304" spans="1:4" ht="12.5" x14ac:dyDescent="0.25">
      <c r="A304" s="179"/>
      <c r="B304" s="180"/>
      <c r="C304" s="181"/>
      <c r="D304" s="181"/>
    </row>
    <row r="305" spans="1:4" ht="12.5" x14ac:dyDescent="0.25">
      <c r="A305" s="179"/>
      <c r="B305" s="180"/>
      <c r="C305" s="181"/>
      <c r="D305" s="181"/>
    </row>
    <row r="306" spans="1:4" ht="12.5" x14ac:dyDescent="0.25">
      <c r="A306" s="179"/>
      <c r="B306" s="180"/>
      <c r="C306" s="181"/>
      <c r="D306" s="181"/>
    </row>
    <row r="307" spans="1:4" ht="12.5" x14ac:dyDescent="0.25">
      <c r="A307" s="179"/>
      <c r="B307" s="180"/>
      <c r="C307" s="181"/>
      <c r="D307" s="181"/>
    </row>
    <row r="308" spans="1:4" ht="12.5" x14ac:dyDescent="0.25">
      <c r="A308" s="179"/>
      <c r="B308" s="180"/>
      <c r="C308" s="181"/>
      <c r="D308" s="181"/>
    </row>
    <row r="309" spans="1:4" ht="12.5" x14ac:dyDescent="0.25">
      <c r="A309" s="179"/>
      <c r="B309" s="180"/>
      <c r="C309" s="181"/>
      <c r="D309" s="181"/>
    </row>
    <row r="310" spans="1:4" ht="12.5" x14ac:dyDescent="0.25">
      <c r="A310" s="179"/>
      <c r="B310" s="180"/>
      <c r="C310" s="181"/>
      <c r="D310" s="181"/>
    </row>
    <row r="311" spans="1:4" ht="12.5" x14ac:dyDescent="0.25">
      <c r="A311" s="179"/>
      <c r="B311" s="180"/>
      <c r="C311" s="181"/>
      <c r="D311" s="181"/>
    </row>
    <row r="312" spans="1:4" ht="12.5" x14ac:dyDescent="0.25">
      <c r="A312" s="179"/>
      <c r="B312" s="180"/>
      <c r="C312" s="181"/>
      <c r="D312" s="181"/>
    </row>
    <row r="313" spans="1:4" ht="12.5" x14ac:dyDescent="0.25">
      <c r="A313" s="179"/>
      <c r="B313" s="180"/>
      <c r="C313" s="181"/>
      <c r="D313" s="181"/>
    </row>
    <row r="314" spans="1:4" ht="12.5" x14ac:dyDescent="0.25">
      <c r="A314" s="179"/>
      <c r="B314" s="180"/>
      <c r="C314" s="181"/>
      <c r="D314" s="181"/>
    </row>
    <row r="315" spans="1:4" ht="12.5" x14ac:dyDescent="0.25">
      <c r="A315" s="179"/>
      <c r="B315" s="180"/>
      <c r="C315" s="181"/>
      <c r="D315" s="181"/>
    </row>
    <row r="316" spans="1:4" ht="12.5" x14ac:dyDescent="0.25">
      <c r="A316" s="179"/>
      <c r="B316" s="180"/>
      <c r="C316" s="181"/>
      <c r="D316" s="181"/>
    </row>
    <row r="317" spans="1:4" ht="12.5" x14ac:dyDescent="0.25">
      <c r="A317" s="179"/>
      <c r="B317" s="180"/>
      <c r="C317" s="181"/>
      <c r="D317" s="181"/>
    </row>
    <row r="318" spans="1:4" ht="12.5" x14ac:dyDescent="0.25">
      <c r="A318" s="179"/>
      <c r="B318" s="180"/>
      <c r="C318" s="181"/>
      <c r="D318" s="181"/>
    </row>
    <row r="319" spans="1:4" ht="12.5" x14ac:dyDescent="0.25">
      <c r="A319" s="179"/>
      <c r="B319" s="180"/>
      <c r="C319" s="181"/>
      <c r="D319" s="181"/>
    </row>
    <row r="320" spans="1:4" ht="12.5" x14ac:dyDescent="0.25">
      <c r="A320" s="179"/>
      <c r="B320" s="180"/>
      <c r="C320" s="181"/>
      <c r="D320" s="181"/>
    </row>
    <row r="321" spans="1:4" ht="12.5" x14ac:dyDescent="0.25">
      <c r="A321" s="179"/>
      <c r="B321" s="180"/>
      <c r="C321" s="181"/>
      <c r="D321" s="181"/>
    </row>
    <row r="322" spans="1:4" ht="12.5" x14ac:dyDescent="0.25">
      <c r="A322" s="179"/>
      <c r="B322" s="180"/>
      <c r="C322" s="181"/>
      <c r="D322" s="181"/>
    </row>
    <row r="323" spans="1:4" ht="12.5" x14ac:dyDescent="0.25">
      <c r="A323" s="179"/>
      <c r="B323" s="180"/>
      <c r="C323" s="181"/>
      <c r="D323" s="181"/>
    </row>
    <row r="324" spans="1:4" ht="12.5" x14ac:dyDescent="0.25">
      <c r="A324" s="179"/>
      <c r="B324" s="180"/>
      <c r="C324" s="181"/>
      <c r="D324" s="181"/>
    </row>
    <row r="325" spans="1:4" ht="12.5" x14ac:dyDescent="0.25">
      <c r="A325" s="179"/>
      <c r="B325" s="180"/>
      <c r="C325" s="181"/>
      <c r="D325" s="181"/>
    </row>
    <row r="326" spans="1:4" ht="12.5" x14ac:dyDescent="0.25">
      <c r="A326" s="179"/>
      <c r="B326" s="180"/>
      <c r="C326" s="181"/>
      <c r="D326" s="181"/>
    </row>
    <row r="327" spans="1:4" ht="12.5" x14ac:dyDescent="0.25">
      <c r="A327" s="179"/>
      <c r="B327" s="180"/>
      <c r="C327" s="181"/>
      <c r="D327" s="181"/>
    </row>
    <row r="328" spans="1:4" ht="12.5" x14ac:dyDescent="0.25">
      <c r="A328" s="179"/>
      <c r="B328" s="180"/>
      <c r="C328" s="181"/>
      <c r="D328" s="181"/>
    </row>
    <row r="329" spans="1:4" ht="12.5" x14ac:dyDescent="0.25">
      <c r="A329" s="179"/>
      <c r="B329" s="180"/>
      <c r="C329" s="181"/>
      <c r="D329" s="181"/>
    </row>
    <row r="330" spans="1:4" ht="12.5" x14ac:dyDescent="0.25">
      <c r="A330" s="179"/>
      <c r="B330" s="180"/>
      <c r="C330" s="181"/>
      <c r="D330" s="181"/>
    </row>
    <row r="331" spans="1:4" ht="12.5" x14ac:dyDescent="0.25">
      <c r="A331" s="179"/>
      <c r="B331" s="180"/>
      <c r="C331" s="181"/>
      <c r="D331" s="181"/>
    </row>
    <row r="332" spans="1:4" ht="12.5" x14ac:dyDescent="0.25">
      <c r="A332" s="179"/>
      <c r="B332" s="180"/>
      <c r="C332" s="181"/>
      <c r="D332" s="181"/>
    </row>
    <row r="333" spans="1:4" ht="12.5" x14ac:dyDescent="0.25">
      <c r="A333" s="179"/>
      <c r="B333" s="180"/>
      <c r="C333" s="181"/>
      <c r="D333" s="181"/>
    </row>
    <row r="334" spans="1:4" ht="12.5" x14ac:dyDescent="0.25">
      <c r="A334" s="179"/>
      <c r="B334" s="180"/>
      <c r="C334" s="181"/>
      <c r="D334" s="181"/>
    </row>
    <row r="335" spans="1:4" ht="12.5" x14ac:dyDescent="0.25">
      <c r="A335" s="179"/>
      <c r="B335" s="180"/>
      <c r="C335" s="181"/>
      <c r="D335" s="181"/>
    </row>
    <row r="336" spans="1:4" ht="12.5" x14ac:dyDescent="0.25">
      <c r="A336" s="179"/>
      <c r="B336" s="180"/>
      <c r="C336" s="181"/>
      <c r="D336" s="181"/>
    </row>
    <row r="337" spans="1:4" ht="12.5" x14ac:dyDescent="0.25">
      <c r="A337" s="179"/>
      <c r="B337" s="180"/>
      <c r="C337" s="181"/>
      <c r="D337" s="181"/>
    </row>
    <row r="338" spans="1:4" ht="12.5" x14ac:dyDescent="0.25">
      <c r="A338" s="179"/>
      <c r="B338" s="180"/>
      <c r="C338" s="181"/>
      <c r="D338" s="181"/>
    </row>
    <row r="339" spans="1:4" ht="12.5" x14ac:dyDescent="0.25">
      <c r="A339" s="179"/>
      <c r="B339" s="180"/>
      <c r="C339" s="181"/>
      <c r="D339" s="181"/>
    </row>
    <row r="340" spans="1:4" ht="12.5" x14ac:dyDescent="0.25">
      <c r="A340" s="179"/>
      <c r="B340" s="180"/>
      <c r="C340" s="181"/>
      <c r="D340" s="181"/>
    </row>
    <row r="341" spans="1:4" ht="12.5" x14ac:dyDescent="0.25">
      <c r="A341" s="179"/>
      <c r="B341" s="180"/>
      <c r="C341" s="181"/>
      <c r="D341" s="181"/>
    </row>
    <row r="342" spans="1:4" ht="12.5" x14ac:dyDescent="0.25">
      <c r="A342" s="179"/>
      <c r="B342" s="180"/>
      <c r="C342" s="181"/>
      <c r="D342" s="181"/>
    </row>
    <row r="343" spans="1:4" ht="12.5" x14ac:dyDescent="0.25">
      <c r="A343" s="179"/>
      <c r="B343" s="180"/>
      <c r="C343" s="181"/>
      <c r="D343" s="181"/>
    </row>
    <row r="344" spans="1:4" ht="12.5" x14ac:dyDescent="0.25">
      <c r="A344" s="179"/>
      <c r="B344" s="180"/>
      <c r="C344" s="181"/>
      <c r="D344" s="181"/>
    </row>
    <row r="345" spans="1:4" ht="12.5" x14ac:dyDescent="0.25">
      <c r="A345" s="179"/>
      <c r="B345" s="180"/>
      <c r="C345" s="181"/>
      <c r="D345" s="181"/>
    </row>
    <row r="346" spans="1:4" ht="12.5" x14ac:dyDescent="0.25">
      <c r="A346" s="179"/>
      <c r="B346" s="180"/>
      <c r="C346" s="181"/>
      <c r="D346" s="181"/>
    </row>
    <row r="347" spans="1:4" ht="12.5" x14ac:dyDescent="0.25">
      <c r="A347" s="179"/>
      <c r="B347" s="180"/>
      <c r="C347" s="181"/>
      <c r="D347" s="181"/>
    </row>
    <row r="348" spans="1:4" ht="12.5" x14ac:dyDescent="0.25">
      <c r="A348" s="179"/>
      <c r="B348" s="180"/>
      <c r="C348" s="181"/>
      <c r="D348" s="181"/>
    </row>
    <row r="349" spans="1:4" ht="12.5" x14ac:dyDescent="0.25">
      <c r="A349" s="179"/>
      <c r="B349" s="180"/>
      <c r="C349" s="181"/>
      <c r="D349" s="181"/>
    </row>
    <row r="350" spans="1:4" ht="12.5" x14ac:dyDescent="0.25">
      <c r="A350" s="179"/>
      <c r="B350" s="180"/>
      <c r="C350" s="181"/>
      <c r="D350" s="181"/>
    </row>
    <row r="351" spans="1:4" ht="12.5" x14ac:dyDescent="0.25">
      <c r="A351" s="179"/>
      <c r="B351" s="180"/>
      <c r="C351" s="181"/>
      <c r="D351" s="181"/>
    </row>
    <row r="352" spans="1:4" ht="12.5" x14ac:dyDescent="0.25">
      <c r="A352" s="179"/>
      <c r="B352" s="180"/>
      <c r="C352" s="181"/>
      <c r="D352" s="181"/>
    </row>
    <row r="353" spans="1:4" ht="12.5" x14ac:dyDescent="0.25">
      <c r="A353" s="179"/>
      <c r="B353" s="180"/>
      <c r="C353" s="181"/>
      <c r="D353" s="181"/>
    </row>
    <row r="354" spans="1:4" ht="12.5" x14ac:dyDescent="0.25">
      <c r="A354" s="179"/>
      <c r="B354" s="180"/>
      <c r="C354" s="181"/>
      <c r="D354" s="181"/>
    </row>
    <row r="355" spans="1:4" ht="12.5" x14ac:dyDescent="0.25">
      <c r="A355" s="179"/>
      <c r="B355" s="180"/>
      <c r="C355" s="181"/>
      <c r="D355" s="181"/>
    </row>
    <row r="356" spans="1:4" ht="12.5" x14ac:dyDescent="0.25">
      <c r="A356" s="179"/>
      <c r="B356" s="180"/>
      <c r="C356" s="181"/>
      <c r="D356" s="181"/>
    </row>
    <row r="357" spans="1:4" ht="12.5" x14ac:dyDescent="0.25">
      <c r="A357" s="179"/>
      <c r="B357" s="180"/>
      <c r="C357" s="181"/>
      <c r="D357" s="181"/>
    </row>
    <row r="358" spans="1:4" ht="12.5" x14ac:dyDescent="0.25">
      <c r="A358" s="179"/>
      <c r="B358" s="180"/>
      <c r="C358" s="181"/>
      <c r="D358" s="181"/>
    </row>
    <row r="359" spans="1:4" ht="12.5" x14ac:dyDescent="0.25">
      <c r="A359" s="179"/>
      <c r="B359" s="180"/>
      <c r="C359" s="181"/>
      <c r="D359" s="181"/>
    </row>
    <row r="360" spans="1:4" ht="12.5" x14ac:dyDescent="0.25">
      <c r="A360" s="179"/>
      <c r="B360" s="180"/>
      <c r="C360" s="181"/>
      <c r="D360" s="181"/>
    </row>
    <row r="361" spans="1:4" ht="12.5" x14ac:dyDescent="0.25">
      <c r="A361" s="179"/>
      <c r="B361" s="180"/>
      <c r="C361" s="181"/>
      <c r="D361" s="181"/>
    </row>
    <row r="362" spans="1:4" ht="12.5" x14ac:dyDescent="0.25">
      <c r="A362" s="179"/>
      <c r="B362" s="180"/>
      <c r="C362" s="181"/>
      <c r="D362" s="181"/>
    </row>
    <row r="363" spans="1:4" ht="12.5" x14ac:dyDescent="0.25">
      <c r="A363" s="179"/>
      <c r="B363" s="180"/>
      <c r="C363" s="181"/>
      <c r="D363" s="181"/>
    </row>
    <row r="364" spans="1:4" ht="12.5" x14ac:dyDescent="0.25">
      <c r="A364" s="179"/>
      <c r="B364" s="180"/>
      <c r="C364" s="181"/>
      <c r="D364" s="181"/>
    </row>
    <row r="365" spans="1:4" ht="12.5" x14ac:dyDescent="0.25">
      <c r="A365" s="179"/>
      <c r="B365" s="180"/>
      <c r="C365" s="181"/>
      <c r="D365" s="181"/>
    </row>
    <row r="366" spans="1:4" ht="12.5" x14ac:dyDescent="0.25">
      <c r="A366" s="179"/>
      <c r="B366" s="180"/>
      <c r="C366" s="181"/>
      <c r="D366" s="181"/>
    </row>
    <row r="367" spans="1:4" ht="12.5" x14ac:dyDescent="0.25">
      <c r="A367" s="179"/>
      <c r="B367" s="180"/>
      <c r="C367" s="181"/>
      <c r="D367" s="181"/>
    </row>
    <row r="368" spans="1:4" ht="12.5" x14ac:dyDescent="0.25">
      <c r="A368" s="179"/>
      <c r="B368" s="180"/>
      <c r="C368" s="181"/>
      <c r="D368" s="181"/>
    </row>
    <row r="369" spans="1:4" ht="12.5" x14ac:dyDescent="0.25">
      <c r="A369" s="179"/>
      <c r="B369" s="180"/>
      <c r="C369" s="181"/>
      <c r="D369" s="181"/>
    </row>
    <row r="370" spans="1:4" ht="12.5" x14ac:dyDescent="0.25">
      <c r="A370" s="179"/>
      <c r="B370" s="180"/>
      <c r="C370" s="181"/>
      <c r="D370" s="181"/>
    </row>
    <row r="371" spans="1:4" ht="12.5" x14ac:dyDescent="0.25">
      <c r="A371" s="179"/>
      <c r="B371" s="180"/>
      <c r="C371" s="181"/>
      <c r="D371" s="181"/>
    </row>
    <row r="372" spans="1:4" ht="12.5" x14ac:dyDescent="0.25">
      <c r="A372" s="179"/>
      <c r="B372" s="180"/>
      <c r="C372" s="181"/>
      <c r="D372" s="181"/>
    </row>
    <row r="373" spans="1:4" ht="12.5" x14ac:dyDescent="0.25">
      <c r="A373" s="179"/>
      <c r="B373" s="180"/>
      <c r="C373" s="181"/>
      <c r="D373" s="181"/>
    </row>
    <row r="374" spans="1:4" ht="12.5" x14ac:dyDescent="0.25">
      <c r="A374" s="179"/>
      <c r="B374" s="180"/>
      <c r="C374" s="181"/>
      <c r="D374" s="181"/>
    </row>
    <row r="375" spans="1:4" ht="12.5" x14ac:dyDescent="0.25">
      <c r="A375" s="179"/>
      <c r="B375" s="180"/>
      <c r="C375" s="181"/>
      <c r="D375" s="181"/>
    </row>
    <row r="376" spans="1:4" ht="12.5" x14ac:dyDescent="0.25">
      <c r="A376" s="179"/>
      <c r="B376" s="180"/>
      <c r="C376" s="181"/>
      <c r="D376" s="181"/>
    </row>
    <row r="377" spans="1:4" ht="12.5" x14ac:dyDescent="0.25">
      <c r="A377" s="179"/>
      <c r="B377" s="180"/>
      <c r="C377" s="181"/>
      <c r="D377" s="181"/>
    </row>
    <row r="378" spans="1:4" ht="12.5" x14ac:dyDescent="0.25">
      <c r="A378" s="179"/>
      <c r="B378" s="180"/>
      <c r="C378" s="181"/>
      <c r="D378" s="181"/>
    </row>
    <row r="379" spans="1:4" ht="12.5" x14ac:dyDescent="0.25">
      <c r="A379" s="179"/>
      <c r="B379" s="180"/>
      <c r="C379" s="181"/>
      <c r="D379" s="181"/>
    </row>
    <row r="380" spans="1:4" ht="12.5" x14ac:dyDescent="0.25">
      <c r="A380" s="179"/>
      <c r="B380" s="180"/>
      <c r="C380" s="181"/>
      <c r="D380" s="181"/>
    </row>
    <row r="381" spans="1:4" ht="12.5" x14ac:dyDescent="0.25">
      <c r="A381" s="179"/>
      <c r="B381" s="180"/>
      <c r="C381" s="181"/>
      <c r="D381" s="181"/>
    </row>
    <row r="382" spans="1:4" ht="12.5" x14ac:dyDescent="0.25">
      <c r="A382" s="179"/>
      <c r="B382" s="180"/>
      <c r="C382" s="181"/>
      <c r="D382" s="181"/>
    </row>
    <row r="383" spans="1:4" ht="12.5" x14ac:dyDescent="0.25">
      <c r="A383" s="179"/>
      <c r="B383" s="180"/>
      <c r="C383" s="181"/>
      <c r="D383" s="181"/>
    </row>
    <row r="384" spans="1:4" ht="12.5" x14ac:dyDescent="0.25">
      <c r="A384" s="179"/>
      <c r="B384" s="180"/>
      <c r="C384" s="181"/>
      <c r="D384" s="181"/>
    </row>
    <row r="385" spans="1:4" ht="12.5" x14ac:dyDescent="0.25">
      <c r="A385" s="179"/>
      <c r="B385" s="180"/>
      <c r="C385" s="181"/>
      <c r="D385" s="181"/>
    </row>
    <row r="386" spans="1:4" ht="12.5" x14ac:dyDescent="0.25">
      <c r="A386" s="179"/>
      <c r="B386" s="180"/>
      <c r="C386" s="181"/>
      <c r="D386" s="181"/>
    </row>
    <row r="387" spans="1:4" ht="12.5" x14ac:dyDescent="0.25">
      <c r="A387" s="179"/>
      <c r="B387" s="180"/>
      <c r="C387" s="181"/>
      <c r="D387" s="181"/>
    </row>
    <row r="388" spans="1:4" ht="12.5" x14ac:dyDescent="0.25">
      <c r="A388" s="179"/>
      <c r="B388" s="180"/>
      <c r="C388" s="181"/>
      <c r="D388" s="181"/>
    </row>
    <row r="389" spans="1:4" ht="12.5" x14ac:dyDescent="0.25">
      <c r="A389" s="179"/>
      <c r="B389" s="180"/>
      <c r="C389" s="181"/>
      <c r="D389" s="181"/>
    </row>
    <row r="390" spans="1:4" ht="12.5" x14ac:dyDescent="0.25">
      <c r="A390" s="179"/>
      <c r="B390" s="180"/>
      <c r="C390" s="181"/>
      <c r="D390" s="181"/>
    </row>
    <row r="391" spans="1:4" ht="12.5" x14ac:dyDescent="0.25">
      <c r="A391" s="179"/>
      <c r="B391" s="180"/>
      <c r="C391" s="181"/>
      <c r="D391" s="181"/>
    </row>
    <row r="392" spans="1:4" ht="12.5" x14ac:dyDescent="0.25">
      <c r="A392" s="179"/>
      <c r="B392" s="180"/>
      <c r="C392" s="181"/>
      <c r="D392" s="181"/>
    </row>
    <row r="393" spans="1:4" ht="12.5" x14ac:dyDescent="0.25">
      <c r="A393" s="179"/>
      <c r="B393" s="180"/>
      <c r="C393" s="181"/>
      <c r="D393" s="181"/>
    </row>
    <row r="394" spans="1:4" ht="12.5" x14ac:dyDescent="0.25">
      <c r="A394" s="179"/>
      <c r="B394" s="180"/>
      <c r="C394" s="181"/>
      <c r="D394" s="181"/>
    </row>
    <row r="395" spans="1:4" ht="12.5" x14ac:dyDescent="0.25">
      <c r="A395" s="179"/>
      <c r="B395" s="180"/>
      <c r="C395" s="181"/>
      <c r="D395" s="181"/>
    </row>
    <row r="396" spans="1:4" ht="12.5" x14ac:dyDescent="0.25">
      <c r="A396" s="179"/>
      <c r="B396" s="180"/>
      <c r="C396" s="181"/>
      <c r="D396" s="181"/>
    </row>
    <row r="397" spans="1:4" ht="12.5" x14ac:dyDescent="0.25">
      <c r="A397" s="179"/>
      <c r="B397" s="180"/>
      <c r="C397" s="181"/>
      <c r="D397" s="181"/>
    </row>
    <row r="398" spans="1:4" ht="12.5" x14ac:dyDescent="0.25">
      <c r="A398" s="179"/>
      <c r="B398" s="180"/>
      <c r="C398" s="181"/>
      <c r="D398" s="181"/>
    </row>
    <row r="399" spans="1:4" ht="12.5" x14ac:dyDescent="0.25">
      <c r="A399" s="179"/>
      <c r="B399" s="180"/>
      <c r="C399" s="181"/>
      <c r="D399" s="181"/>
    </row>
    <row r="400" spans="1:4" ht="12.5" x14ac:dyDescent="0.25">
      <c r="A400" s="179"/>
      <c r="B400" s="180"/>
      <c r="C400" s="181"/>
      <c r="D400" s="181"/>
    </row>
    <row r="401" spans="1:4" ht="12.5" x14ac:dyDescent="0.25">
      <c r="A401" s="179"/>
      <c r="B401" s="180"/>
      <c r="C401" s="181"/>
      <c r="D401" s="181"/>
    </row>
    <row r="402" spans="1:4" ht="12.5" x14ac:dyDescent="0.25">
      <c r="A402" s="179"/>
      <c r="B402" s="180"/>
      <c r="C402" s="181"/>
      <c r="D402" s="181"/>
    </row>
    <row r="403" spans="1:4" ht="12.5" x14ac:dyDescent="0.25">
      <c r="A403" s="179"/>
      <c r="B403" s="180"/>
      <c r="C403" s="181"/>
      <c r="D403" s="181"/>
    </row>
    <row r="404" spans="1:4" ht="12.5" x14ac:dyDescent="0.25">
      <c r="A404" s="179"/>
      <c r="B404" s="180"/>
      <c r="C404" s="181"/>
      <c r="D404" s="181"/>
    </row>
    <row r="405" spans="1:4" ht="12.5" x14ac:dyDescent="0.25">
      <c r="A405" s="179"/>
      <c r="B405" s="180"/>
      <c r="C405" s="181"/>
      <c r="D405" s="181"/>
    </row>
    <row r="406" spans="1:4" ht="12.5" x14ac:dyDescent="0.25">
      <c r="A406" s="179"/>
      <c r="B406" s="180"/>
      <c r="C406" s="181"/>
      <c r="D406" s="181"/>
    </row>
    <row r="407" spans="1:4" ht="12.5" x14ac:dyDescent="0.25">
      <c r="A407" s="179"/>
      <c r="B407" s="180"/>
      <c r="C407" s="181"/>
      <c r="D407" s="181"/>
    </row>
    <row r="408" spans="1:4" ht="12.5" x14ac:dyDescent="0.25">
      <c r="A408" s="179"/>
      <c r="B408" s="180"/>
      <c r="C408" s="181"/>
      <c r="D408" s="181"/>
    </row>
    <row r="409" spans="1:4" ht="12.5" x14ac:dyDescent="0.25">
      <c r="A409" s="179"/>
      <c r="B409" s="180"/>
      <c r="C409" s="181"/>
      <c r="D409" s="181"/>
    </row>
    <row r="410" spans="1:4" ht="12.5" x14ac:dyDescent="0.25">
      <c r="A410" s="179"/>
      <c r="B410" s="180"/>
      <c r="C410" s="181"/>
      <c r="D410" s="181"/>
    </row>
    <row r="411" spans="1:4" ht="12.5" x14ac:dyDescent="0.25">
      <c r="A411" s="179"/>
      <c r="B411" s="180"/>
      <c r="C411" s="181"/>
      <c r="D411" s="181"/>
    </row>
    <row r="412" spans="1:4" ht="12.5" x14ac:dyDescent="0.25">
      <c r="A412" s="179"/>
      <c r="B412" s="180"/>
      <c r="C412" s="181"/>
      <c r="D412" s="181"/>
    </row>
    <row r="413" spans="1:4" ht="12.5" x14ac:dyDescent="0.25">
      <c r="A413" s="179"/>
      <c r="B413" s="180"/>
      <c r="C413" s="181"/>
      <c r="D413" s="181"/>
    </row>
    <row r="414" spans="1:4" ht="12.5" x14ac:dyDescent="0.25">
      <c r="A414" s="179"/>
      <c r="B414" s="180"/>
      <c r="C414" s="181"/>
      <c r="D414" s="181"/>
    </row>
    <row r="415" spans="1:4" ht="12.5" x14ac:dyDescent="0.25">
      <c r="A415" s="179"/>
      <c r="B415" s="180"/>
      <c r="C415" s="181"/>
      <c r="D415" s="181"/>
    </row>
    <row r="416" spans="1:4" ht="12.5" x14ac:dyDescent="0.25">
      <c r="A416" s="179"/>
      <c r="B416" s="180"/>
      <c r="C416" s="181"/>
      <c r="D416" s="181"/>
    </row>
    <row r="417" spans="1:4" ht="12.5" x14ac:dyDescent="0.25">
      <c r="A417" s="179"/>
      <c r="B417" s="180"/>
      <c r="C417" s="181"/>
      <c r="D417" s="181"/>
    </row>
    <row r="418" spans="1:4" ht="12.5" x14ac:dyDescent="0.25">
      <c r="A418" s="179"/>
      <c r="B418" s="180"/>
      <c r="C418" s="181"/>
      <c r="D418" s="181"/>
    </row>
    <row r="419" spans="1:4" ht="12.5" x14ac:dyDescent="0.25">
      <c r="A419" s="179"/>
      <c r="B419" s="180"/>
      <c r="C419" s="181"/>
      <c r="D419" s="181"/>
    </row>
    <row r="420" spans="1:4" ht="12.5" x14ac:dyDescent="0.25">
      <c r="A420" s="179"/>
      <c r="B420" s="180"/>
      <c r="C420" s="181"/>
      <c r="D420" s="181"/>
    </row>
    <row r="421" spans="1:4" ht="12.5" x14ac:dyDescent="0.25">
      <c r="A421" s="179"/>
      <c r="B421" s="180"/>
      <c r="C421" s="181"/>
      <c r="D421" s="181"/>
    </row>
    <row r="422" spans="1:4" ht="12.5" x14ac:dyDescent="0.25">
      <c r="A422" s="179"/>
      <c r="B422" s="180"/>
      <c r="C422" s="181"/>
      <c r="D422" s="181"/>
    </row>
    <row r="423" spans="1:4" ht="12.5" x14ac:dyDescent="0.25">
      <c r="A423" s="179"/>
      <c r="B423" s="180"/>
      <c r="C423" s="181"/>
      <c r="D423" s="181"/>
    </row>
    <row r="424" spans="1:4" ht="12.5" x14ac:dyDescent="0.25">
      <c r="A424" s="179"/>
      <c r="B424" s="180"/>
      <c r="C424" s="181"/>
      <c r="D424" s="181"/>
    </row>
    <row r="425" spans="1:4" ht="12.5" x14ac:dyDescent="0.25">
      <c r="A425" s="179"/>
      <c r="B425" s="180"/>
      <c r="C425" s="181"/>
      <c r="D425" s="181"/>
    </row>
    <row r="426" spans="1:4" ht="12.5" x14ac:dyDescent="0.25">
      <c r="A426" s="179"/>
      <c r="B426" s="180"/>
      <c r="C426" s="181"/>
      <c r="D426" s="181"/>
    </row>
    <row r="427" spans="1:4" ht="12.5" x14ac:dyDescent="0.25">
      <c r="A427" s="179"/>
      <c r="B427" s="180"/>
      <c r="C427" s="181"/>
      <c r="D427" s="181"/>
    </row>
    <row r="428" spans="1:4" ht="12.5" x14ac:dyDescent="0.25">
      <c r="A428" s="179"/>
      <c r="B428" s="180"/>
      <c r="C428" s="181"/>
      <c r="D428" s="181"/>
    </row>
    <row r="429" spans="1:4" ht="12.5" x14ac:dyDescent="0.25">
      <c r="A429" s="179"/>
      <c r="B429" s="180"/>
      <c r="C429" s="181"/>
      <c r="D429" s="181"/>
    </row>
    <row r="430" spans="1:4" ht="12.5" x14ac:dyDescent="0.25">
      <c r="A430" s="179"/>
      <c r="B430" s="180"/>
      <c r="C430" s="181"/>
      <c r="D430" s="181"/>
    </row>
    <row r="431" spans="1:4" ht="12.5" x14ac:dyDescent="0.25">
      <c r="A431" s="179"/>
      <c r="B431" s="180"/>
      <c r="C431" s="181"/>
      <c r="D431" s="181"/>
    </row>
    <row r="432" spans="1:4" ht="12.5" x14ac:dyDescent="0.25">
      <c r="A432" s="179"/>
      <c r="B432" s="180"/>
      <c r="C432" s="181"/>
      <c r="D432" s="181"/>
    </row>
    <row r="433" spans="1:4" ht="12.5" x14ac:dyDescent="0.25">
      <c r="A433" s="179"/>
      <c r="B433" s="180"/>
      <c r="C433" s="181"/>
      <c r="D433" s="181"/>
    </row>
    <row r="434" spans="1:4" ht="12.5" x14ac:dyDescent="0.25">
      <c r="A434" s="179"/>
      <c r="B434" s="180"/>
      <c r="C434" s="181"/>
      <c r="D434" s="181"/>
    </row>
    <row r="435" spans="1:4" ht="12.5" x14ac:dyDescent="0.25">
      <c r="A435" s="179"/>
      <c r="B435" s="180"/>
      <c r="C435" s="181"/>
      <c r="D435" s="181"/>
    </row>
    <row r="436" spans="1:4" ht="12.5" x14ac:dyDescent="0.25">
      <c r="A436" s="179"/>
      <c r="B436" s="180"/>
      <c r="C436" s="181"/>
      <c r="D436" s="181"/>
    </row>
    <row r="437" spans="1:4" ht="12.5" x14ac:dyDescent="0.25">
      <c r="A437" s="179"/>
      <c r="B437" s="180"/>
      <c r="C437" s="181"/>
      <c r="D437" s="181"/>
    </row>
    <row r="438" spans="1:4" ht="12.5" x14ac:dyDescent="0.25">
      <c r="A438" s="179"/>
      <c r="B438" s="180"/>
      <c r="C438" s="181"/>
      <c r="D438" s="181"/>
    </row>
    <row r="439" spans="1:4" ht="12.5" x14ac:dyDescent="0.25">
      <c r="A439" s="179"/>
      <c r="B439" s="180"/>
      <c r="C439" s="181"/>
      <c r="D439" s="181"/>
    </row>
    <row r="440" spans="1:4" ht="12.5" x14ac:dyDescent="0.25">
      <c r="A440" s="179"/>
      <c r="B440" s="180"/>
      <c r="C440" s="181"/>
      <c r="D440" s="181"/>
    </row>
    <row r="441" spans="1:4" ht="12.5" x14ac:dyDescent="0.25">
      <c r="A441" s="179"/>
      <c r="B441" s="180"/>
      <c r="C441" s="181"/>
      <c r="D441" s="181"/>
    </row>
    <row r="442" spans="1:4" ht="12.5" x14ac:dyDescent="0.25">
      <c r="A442" s="179"/>
      <c r="B442" s="180"/>
      <c r="C442" s="181"/>
      <c r="D442" s="181"/>
    </row>
    <row r="443" spans="1:4" ht="12.5" x14ac:dyDescent="0.25">
      <c r="A443" s="179"/>
      <c r="B443" s="180"/>
      <c r="C443" s="181"/>
      <c r="D443" s="181"/>
    </row>
    <row r="444" spans="1:4" ht="12.5" x14ac:dyDescent="0.25">
      <c r="A444" s="179"/>
      <c r="B444" s="180"/>
      <c r="C444" s="181"/>
      <c r="D444" s="181"/>
    </row>
    <row r="445" spans="1:4" ht="12.5" x14ac:dyDescent="0.25">
      <c r="A445" s="179"/>
      <c r="B445" s="180"/>
      <c r="C445" s="181"/>
      <c r="D445" s="181"/>
    </row>
    <row r="446" spans="1:4" ht="12.5" x14ac:dyDescent="0.25">
      <c r="A446" s="179"/>
      <c r="B446" s="180"/>
      <c r="C446" s="181"/>
      <c r="D446" s="181"/>
    </row>
    <row r="447" spans="1:4" ht="12.5" x14ac:dyDescent="0.25">
      <c r="A447" s="179"/>
      <c r="B447" s="180"/>
      <c r="C447" s="181"/>
      <c r="D447" s="181"/>
    </row>
    <row r="448" spans="1:4" ht="12.5" x14ac:dyDescent="0.25">
      <c r="A448" s="179"/>
      <c r="B448" s="180"/>
      <c r="C448" s="181"/>
      <c r="D448" s="181"/>
    </row>
    <row r="449" spans="1:4" ht="12.5" x14ac:dyDescent="0.25">
      <c r="A449" s="179"/>
      <c r="B449" s="180"/>
      <c r="C449" s="181"/>
      <c r="D449" s="181"/>
    </row>
    <row r="450" spans="1:4" ht="12.5" x14ac:dyDescent="0.25">
      <c r="A450" s="179"/>
      <c r="B450" s="180"/>
      <c r="C450" s="181"/>
      <c r="D450" s="181"/>
    </row>
    <row r="451" spans="1:4" ht="12.5" x14ac:dyDescent="0.25">
      <c r="A451" s="179"/>
      <c r="B451" s="180"/>
      <c r="C451" s="181"/>
      <c r="D451" s="181"/>
    </row>
    <row r="452" spans="1:4" ht="12.5" x14ac:dyDescent="0.25">
      <c r="A452" s="179"/>
      <c r="B452" s="180"/>
      <c r="C452" s="181"/>
      <c r="D452" s="181"/>
    </row>
    <row r="453" spans="1:4" ht="12.5" x14ac:dyDescent="0.25">
      <c r="A453" s="179"/>
      <c r="B453" s="180"/>
      <c r="C453" s="181"/>
      <c r="D453" s="181"/>
    </row>
    <row r="454" spans="1:4" ht="12.5" x14ac:dyDescent="0.25">
      <c r="A454" s="179"/>
      <c r="B454" s="180"/>
      <c r="C454" s="181"/>
      <c r="D454" s="181"/>
    </row>
    <row r="455" spans="1:4" ht="12.5" x14ac:dyDescent="0.25">
      <c r="A455" s="179"/>
      <c r="B455" s="180"/>
      <c r="C455" s="181"/>
      <c r="D455" s="181"/>
    </row>
    <row r="456" spans="1:4" ht="12.5" x14ac:dyDescent="0.25">
      <c r="A456" s="179"/>
      <c r="B456" s="180"/>
      <c r="C456" s="181"/>
      <c r="D456" s="181"/>
    </row>
    <row r="457" spans="1:4" ht="12.5" x14ac:dyDescent="0.25">
      <c r="A457" s="179"/>
      <c r="B457" s="180"/>
      <c r="C457" s="181"/>
      <c r="D457" s="181"/>
    </row>
    <row r="458" spans="1:4" ht="12.5" x14ac:dyDescent="0.25">
      <c r="A458" s="179"/>
      <c r="B458" s="180"/>
      <c r="C458" s="181"/>
      <c r="D458" s="181"/>
    </row>
    <row r="459" spans="1:4" ht="12.5" x14ac:dyDescent="0.25">
      <c r="A459" s="179"/>
      <c r="B459" s="180"/>
      <c r="C459" s="181"/>
      <c r="D459" s="181"/>
    </row>
    <row r="460" spans="1:4" ht="12.5" x14ac:dyDescent="0.25">
      <c r="A460" s="179"/>
      <c r="B460" s="180"/>
      <c r="C460" s="181"/>
      <c r="D460" s="181"/>
    </row>
    <row r="461" spans="1:4" ht="12.5" x14ac:dyDescent="0.25">
      <c r="A461" s="179"/>
      <c r="B461" s="180"/>
      <c r="C461" s="181"/>
      <c r="D461" s="181"/>
    </row>
    <row r="462" spans="1:4" ht="12.5" x14ac:dyDescent="0.25">
      <c r="A462" s="179"/>
      <c r="B462" s="180"/>
      <c r="C462" s="181"/>
      <c r="D462" s="181"/>
    </row>
    <row r="463" spans="1:4" ht="12.5" x14ac:dyDescent="0.25">
      <c r="A463" s="179"/>
      <c r="B463" s="180"/>
      <c r="C463" s="181"/>
      <c r="D463" s="181"/>
    </row>
    <row r="464" spans="1:4" ht="12.5" x14ac:dyDescent="0.25">
      <c r="A464" s="179"/>
      <c r="B464" s="180"/>
      <c r="C464" s="181"/>
      <c r="D464" s="181"/>
    </row>
    <row r="465" spans="1:4" ht="12.5" x14ac:dyDescent="0.25">
      <c r="A465" s="179"/>
      <c r="B465" s="180"/>
      <c r="C465" s="181"/>
      <c r="D465" s="181"/>
    </row>
    <row r="466" spans="1:4" ht="12.5" x14ac:dyDescent="0.25">
      <c r="A466" s="179"/>
      <c r="B466" s="180"/>
      <c r="C466" s="181"/>
      <c r="D466" s="181"/>
    </row>
    <row r="467" spans="1:4" ht="12.5" x14ac:dyDescent="0.25">
      <c r="A467" s="179"/>
      <c r="B467" s="180"/>
      <c r="C467" s="181"/>
      <c r="D467" s="181"/>
    </row>
    <row r="468" spans="1:4" ht="12.5" x14ac:dyDescent="0.25">
      <c r="A468" s="179"/>
      <c r="B468" s="180"/>
      <c r="C468" s="181"/>
      <c r="D468" s="181"/>
    </row>
    <row r="469" spans="1:4" ht="12.5" x14ac:dyDescent="0.25">
      <c r="A469" s="179"/>
      <c r="B469" s="180"/>
      <c r="C469" s="181"/>
      <c r="D469" s="181"/>
    </row>
    <row r="470" spans="1:4" ht="12.5" x14ac:dyDescent="0.25">
      <c r="A470" s="179"/>
      <c r="B470" s="180"/>
      <c r="C470" s="181"/>
      <c r="D470" s="181"/>
    </row>
    <row r="471" spans="1:4" ht="12.5" x14ac:dyDescent="0.25">
      <c r="A471" s="179"/>
      <c r="B471" s="180"/>
      <c r="C471" s="181"/>
      <c r="D471" s="181"/>
    </row>
    <row r="472" spans="1:4" ht="12.5" x14ac:dyDescent="0.25">
      <c r="A472" s="179"/>
      <c r="B472" s="180"/>
      <c r="C472" s="181"/>
      <c r="D472" s="181"/>
    </row>
    <row r="473" spans="1:4" ht="12.5" x14ac:dyDescent="0.25">
      <c r="A473" s="179"/>
      <c r="B473" s="180"/>
      <c r="C473" s="181"/>
      <c r="D473" s="181"/>
    </row>
    <row r="474" spans="1:4" ht="12.5" x14ac:dyDescent="0.25">
      <c r="A474" s="179"/>
      <c r="B474" s="180"/>
      <c r="C474" s="181"/>
      <c r="D474" s="181"/>
    </row>
    <row r="475" spans="1:4" ht="12.5" x14ac:dyDescent="0.25">
      <c r="A475" s="179"/>
      <c r="B475" s="180"/>
      <c r="C475" s="181"/>
      <c r="D475" s="181"/>
    </row>
    <row r="476" spans="1:4" ht="12.5" x14ac:dyDescent="0.25">
      <c r="A476" s="179"/>
      <c r="B476" s="180"/>
      <c r="C476" s="181"/>
      <c r="D476" s="181"/>
    </row>
    <row r="477" spans="1:4" ht="12.5" x14ac:dyDescent="0.25">
      <c r="A477" s="179"/>
      <c r="B477" s="180"/>
      <c r="C477" s="181"/>
      <c r="D477" s="181"/>
    </row>
    <row r="478" spans="1:4" ht="12.5" x14ac:dyDescent="0.25">
      <c r="A478" s="179"/>
      <c r="B478" s="180"/>
      <c r="C478" s="181"/>
      <c r="D478" s="181"/>
    </row>
    <row r="479" spans="1:4" ht="12.5" x14ac:dyDescent="0.25">
      <c r="A479" s="179"/>
      <c r="B479" s="180"/>
      <c r="C479" s="181"/>
      <c r="D479" s="181"/>
    </row>
    <row r="480" spans="1:4" ht="12.5" x14ac:dyDescent="0.25">
      <c r="A480" s="179"/>
      <c r="B480" s="180"/>
      <c r="C480" s="181"/>
      <c r="D480" s="181"/>
    </row>
    <row r="481" spans="1:4" ht="12.5" x14ac:dyDescent="0.25">
      <c r="A481" s="179"/>
      <c r="B481" s="180"/>
      <c r="C481" s="181"/>
      <c r="D481" s="181"/>
    </row>
    <row r="482" spans="1:4" ht="12.5" x14ac:dyDescent="0.25">
      <c r="A482" s="179"/>
      <c r="B482" s="180"/>
      <c r="C482" s="181"/>
      <c r="D482" s="181"/>
    </row>
    <row r="483" spans="1:4" ht="12.5" x14ac:dyDescent="0.25">
      <c r="A483" s="179"/>
      <c r="B483" s="180"/>
      <c r="C483" s="181"/>
      <c r="D483" s="181"/>
    </row>
    <row r="484" spans="1:4" ht="12.5" x14ac:dyDescent="0.25">
      <c r="A484" s="179"/>
      <c r="B484" s="180"/>
      <c r="C484" s="181"/>
      <c r="D484" s="181"/>
    </row>
    <row r="485" spans="1:4" ht="12.5" x14ac:dyDescent="0.25">
      <c r="A485" s="179"/>
      <c r="B485" s="180"/>
      <c r="C485" s="181"/>
      <c r="D485" s="181"/>
    </row>
    <row r="486" spans="1:4" ht="12.5" x14ac:dyDescent="0.25">
      <c r="A486" s="179"/>
      <c r="B486" s="180"/>
      <c r="C486" s="181"/>
      <c r="D486" s="181"/>
    </row>
    <row r="487" spans="1:4" ht="12.5" x14ac:dyDescent="0.25">
      <c r="A487" s="179"/>
      <c r="B487" s="180"/>
      <c r="C487" s="181"/>
      <c r="D487" s="181"/>
    </row>
    <row r="488" spans="1:4" ht="12.5" x14ac:dyDescent="0.25">
      <c r="A488" s="179"/>
      <c r="B488" s="180"/>
      <c r="C488" s="181"/>
      <c r="D488" s="181"/>
    </row>
    <row r="489" spans="1:4" ht="12.5" x14ac:dyDescent="0.25">
      <c r="A489" s="179"/>
      <c r="B489" s="180"/>
      <c r="C489" s="181"/>
      <c r="D489" s="181"/>
    </row>
    <row r="490" spans="1:4" ht="12.5" x14ac:dyDescent="0.25">
      <c r="A490" s="179"/>
      <c r="B490" s="180"/>
      <c r="C490" s="181"/>
      <c r="D490" s="181"/>
    </row>
    <row r="491" spans="1:4" ht="12.5" x14ac:dyDescent="0.25">
      <c r="A491" s="179"/>
      <c r="B491" s="180"/>
      <c r="C491" s="181"/>
      <c r="D491" s="181"/>
    </row>
    <row r="492" spans="1:4" ht="12.5" x14ac:dyDescent="0.25">
      <c r="A492" s="179"/>
      <c r="B492" s="180"/>
      <c r="C492" s="181"/>
      <c r="D492" s="181"/>
    </row>
    <row r="493" spans="1:4" ht="12.5" x14ac:dyDescent="0.25">
      <c r="A493" s="179"/>
      <c r="B493" s="180"/>
      <c r="C493" s="181"/>
      <c r="D493" s="181"/>
    </row>
    <row r="494" spans="1:4" ht="12.5" x14ac:dyDescent="0.25">
      <c r="A494" s="179"/>
      <c r="B494" s="180"/>
      <c r="C494" s="181"/>
      <c r="D494" s="181"/>
    </row>
    <row r="495" spans="1:4" ht="12.5" x14ac:dyDescent="0.25">
      <c r="A495" s="179"/>
      <c r="B495" s="180"/>
      <c r="C495" s="181"/>
      <c r="D495" s="181"/>
    </row>
    <row r="496" spans="1:4" ht="12.5" x14ac:dyDescent="0.25">
      <c r="A496" s="179"/>
      <c r="B496" s="180"/>
      <c r="C496" s="181"/>
      <c r="D496" s="181"/>
    </row>
    <row r="497" spans="1:4" ht="12.5" x14ac:dyDescent="0.25">
      <c r="A497" s="179"/>
      <c r="B497" s="180"/>
      <c r="C497" s="181"/>
      <c r="D497" s="181"/>
    </row>
    <row r="498" spans="1:4" ht="12.5" x14ac:dyDescent="0.25">
      <c r="A498" s="179"/>
      <c r="B498" s="180"/>
      <c r="C498" s="181"/>
      <c r="D498" s="181"/>
    </row>
    <row r="499" spans="1:4" ht="12.5" x14ac:dyDescent="0.25">
      <c r="A499" s="179"/>
      <c r="B499" s="180"/>
      <c r="C499" s="181"/>
      <c r="D499" s="181"/>
    </row>
    <row r="500" spans="1:4" ht="12.5" x14ac:dyDescent="0.25">
      <c r="A500" s="179"/>
      <c r="B500" s="180"/>
      <c r="C500" s="181"/>
      <c r="D500" s="181"/>
    </row>
    <row r="501" spans="1:4" ht="12.5" x14ac:dyDescent="0.25">
      <c r="A501" s="179"/>
      <c r="B501" s="180"/>
      <c r="C501" s="181"/>
      <c r="D501" s="181"/>
    </row>
    <row r="502" spans="1:4" ht="12.5" x14ac:dyDescent="0.25">
      <c r="A502" s="179"/>
      <c r="B502" s="180"/>
      <c r="C502" s="181"/>
      <c r="D502" s="181"/>
    </row>
    <row r="503" spans="1:4" ht="12.5" x14ac:dyDescent="0.25">
      <c r="A503" s="179"/>
      <c r="B503" s="180"/>
      <c r="C503" s="181"/>
      <c r="D503" s="181"/>
    </row>
    <row r="504" spans="1:4" ht="12.5" x14ac:dyDescent="0.25">
      <c r="A504" s="179"/>
      <c r="B504" s="180"/>
      <c r="C504" s="181"/>
      <c r="D504" s="181"/>
    </row>
    <row r="505" spans="1:4" ht="12.5" x14ac:dyDescent="0.25">
      <c r="A505" s="179"/>
      <c r="B505" s="180"/>
      <c r="C505" s="181"/>
      <c r="D505" s="181"/>
    </row>
    <row r="506" spans="1:4" ht="12.5" x14ac:dyDescent="0.25">
      <c r="A506" s="179"/>
      <c r="B506" s="180"/>
      <c r="C506" s="181"/>
      <c r="D506" s="181"/>
    </row>
    <row r="507" spans="1:4" ht="12.5" x14ac:dyDescent="0.25">
      <c r="A507" s="179"/>
      <c r="B507" s="180"/>
      <c r="C507" s="181"/>
      <c r="D507" s="181"/>
    </row>
    <row r="508" spans="1:4" ht="12.5" x14ac:dyDescent="0.25">
      <c r="A508" s="179"/>
      <c r="B508" s="180"/>
      <c r="C508" s="181"/>
      <c r="D508" s="181"/>
    </row>
    <row r="509" spans="1:4" ht="12.5" x14ac:dyDescent="0.25">
      <c r="A509" s="179"/>
      <c r="B509" s="180"/>
      <c r="C509" s="181"/>
      <c r="D509" s="181"/>
    </row>
    <row r="510" spans="1:4" ht="12.5" x14ac:dyDescent="0.25">
      <c r="A510" s="179"/>
      <c r="B510" s="180"/>
      <c r="C510" s="181"/>
      <c r="D510" s="181"/>
    </row>
    <row r="511" spans="1:4" ht="12.5" x14ac:dyDescent="0.25">
      <c r="A511" s="179"/>
      <c r="B511" s="180"/>
      <c r="C511" s="181"/>
      <c r="D511" s="181"/>
    </row>
    <row r="512" spans="1:4" ht="12.5" x14ac:dyDescent="0.25">
      <c r="A512" s="179"/>
      <c r="B512" s="180"/>
      <c r="C512" s="181"/>
      <c r="D512" s="181"/>
    </row>
    <row r="513" spans="1:4" ht="12.5" x14ac:dyDescent="0.25">
      <c r="A513" s="179"/>
      <c r="B513" s="180"/>
      <c r="C513" s="181"/>
      <c r="D513" s="181"/>
    </row>
    <row r="514" spans="1:4" ht="12.5" x14ac:dyDescent="0.25">
      <c r="A514" s="179"/>
      <c r="B514" s="180"/>
      <c r="C514" s="181"/>
      <c r="D514" s="181"/>
    </row>
    <row r="515" spans="1:4" ht="12.5" x14ac:dyDescent="0.25">
      <c r="A515" s="179"/>
      <c r="B515" s="180"/>
      <c r="C515" s="181"/>
      <c r="D515" s="181"/>
    </row>
    <row r="516" spans="1:4" ht="12.5" x14ac:dyDescent="0.25">
      <c r="A516" s="179"/>
      <c r="B516" s="180"/>
      <c r="C516" s="181"/>
      <c r="D516" s="181"/>
    </row>
    <row r="517" spans="1:4" ht="12.5" x14ac:dyDescent="0.25">
      <c r="A517" s="179"/>
      <c r="B517" s="180"/>
      <c r="C517" s="181"/>
      <c r="D517" s="181"/>
    </row>
    <row r="518" spans="1:4" ht="12.5" x14ac:dyDescent="0.25">
      <c r="A518" s="179"/>
      <c r="B518" s="180"/>
      <c r="C518" s="181"/>
      <c r="D518" s="181"/>
    </row>
    <row r="519" spans="1:4" ht="12.5" x14ac:dyDescent="0.25">
      <c r="A519" s="179"/>
      <c r="B519" s="180"/>
      <c r="C519" s="181"/>
      <c r="D519" s="181"/>
    </row>
    <row r="520" spans="1:4" ht="12.5" x14ac:dyDescent="0.25">
      <c r="A520" s="179"/>
      <c r="B520" s="180"/>
      <c r="C520" s="181"/>
      <c r="D520" s="181"/>
    </row>
    <row r="521" spans="1:4" ht="12.5" x14ac:dyDescent="0.25">
      <c r="A521" s="179"/>
      <c r="B521" s="180"/>
      <c r="C521" s="181"/>
      <c r="D521" s="181"/>
    </row>
    <row r="522" spans="1:4" ht="12.5" x14ac:dyDescent="0.25">
      <c r="A522" s="179"/>
      <c r="B522" s="180"/>
      <c r="C522" s="181"/>
      <c r="D522" s="181"/>
    </row>
    <row r="523" spans="1:4" ht="12.5" x14ac:dyDescent="0.25">
      <c r="A523" s="179"/>
      <c r="B523" s="180"/>
      <c r="C523" s="181"/>
      <c r="D523" s="181"/>
    </row>
    <row r="524" spans="1:4" ht="12.5" x14ac:dyDescent="0.25">
      <c r="A524" s="179"/>
      <c r="B524" s="180"/>
      <c r="C524" s="181"/>
      <c r="D524" s="181"/>
    </row>
    <row r="525" spans="1:4" ht="12.5" x14ac:dyDescent="0.25">
      <c r="A525" s="179"/>
      <c r="B525" s="180"/>
      <c r="C525" s="181"/>
      <c r="D525" s="181"/>
    </row>
    <row r="526" spans="1:4" ht="12.5" x14ac:dyDescent="0.25">
      <c r="A526" s="179"/>
      <c r="B526" s="180"/>
      <c r="C526" s="181"/>
      <c r="D526" s="181"/>
    </row>
    <row r="527" spans="1:4" ht="12.5" x14ac:dyDescent="0.25">
      <c r="A527" s="179"/>
      <c r="B527" s="180"/>
      <c r="C527" s="181"/>
      <c r="D527" s="181"/>
    </row>
    <row r="528" spans="1:4" ht="12.5" x14ac:dyDescent="0.25">
      <c r="A528" s="179"/>
      <c r="B528" s="180"/>
      <c r="C528" s="181"/>
      <c r="D528" s="181"/>
    </row>
    <row r="529" spans="1:4" ht="12.5" x14ac:dyDescent="0.25">
      <c r="A529" s="179"/>
      <c r="B529" s="180"/>
      <c r="C529" s="181"/>
      <c r="D529" s="181"/>
    </row>
    <row r="530" spans="1:4" ht="12.5" x14ac:dyDescent="0.25">
      <c r="A530" s="179"/>
      <c r="B530" s="180"/>
      <c r="C530" s="181"/>
      <c r="D530" s="181"/>
    </row>
    <row r="531" spans="1:4" ht="12.5" x14ac:dyDescent="0.25">
      <c r="A531" s="179"/>
      <c r="B531" s="180"/>
      <c r="C531" s="181"/>
      <c r="D531" s="181"/>
    </row>
    <row r="532" spans="1:4" ht="12.5" x14ac:dyDescent="0.25">
      <c r="A532" s="179"/>
      <c r="B532" s="180"/>
      <c r="C532" s="181"/>
      <c r="D532" s="181"/>
    </row>
    <row r="533" spans="1:4" ht="12.5" x14ac:dyDescent="0.25">
      <c r="A533" s="179"/>
      <c r="B533" s="180"/>
      <c r="C533" s="181"/>
      <c r="D533" s="181"/>
    </row>
    <row r="534" spans="1:4" ht="12.5" x14ac:dyDescent="0.25">
      <c r="A534" s="179"/>
      <c r="B534" s="180"/>
      <c r="C534" s="181"/>
      <c r="D534" s="181"/>
    </row>
    <row r="535" spans="1:4" ht="12.5" x14ac:dyDescent="0.25">
      <c r="A535" s="179"/>
      <c r="B535" s="180"/>
      <c r="C535" s="181"/>
      <c r="D535" s="181"/>
    </row>
    <row r="536" spans="1:4" ht="12.5" x14ac:dyDescent="0.25">
      <c r="A536" s="179"/>
      <c r="B536" s="180"/>
      <c r="C536" s="181"/>
      <c r="D536" s="181"/>
    </row>
    <row r="537" spans="1:4" ht="12.5" x14ac:dyDescent="0.25">
      <c r="A537" s="179"/>
      <c r="B537" s="180"/>
      <c r="C537" s="181"/>
      <c r="D537" s="181"/>
    </row>
    <row r="538" spans="1:4" ht="12.5" x14ac:dyDescent="0.25">
      <c r="A538" s="179"/>
      <c r="B538" s="180"/>
      <c r="C538" s="181"/>
      <c r="D538" s="181"/>
    </row>
    <row r="539" spans="1:4" ht="12.5" x14ac:dyDescent="0.25">
      <c r="A539" s="179"/>
      <c r="B539" s="180"/>
      <c r="C539" s="181"/>
      <c r="D539" s="181"/>
    </row>
    <row r="540" spans="1:4" ht="12.5" x14ac:dyDescent="0.25">
      <c r="A540" s="179"/>
      <c r="B540" s="180"/>
      <c r="C540" s="181"/>
      <c r="D540" s="181"/>
    </row>
    <row r="541" spans="1:4" ht="12.5" x14ac:dyDescent="0.25">
      <c r="A541" s="179"/>
      <c r="B541" s="180"/>
      <c r="C541" s="181"/>
      <c r="D541" s="181"/>
    </row>
    <row r="542" spans="1:4" ht="12.5" x14ac:dyDescent="0.25">
      <c r="A542" s="179"/>
      <c r="B542" s="180"/>
      <c r="C542" s="181"/>
      <c r="D542" s="181"/>
    </row>
    <row r="543" spans="1:4" ht="12.5" x14ac:dyDescent="0.25">
      <c r="A543" s="179"/>
      <c r="B543" s="180"/>
      <c r="C543" s="181"/>
      <c r="D543" s="181"/>
    </row>
    <row r="544" spans="1:4" ht="12.5" x14ac:dyDescent="0.25">
      <c r="A544" s="179"/>
      <c r="B544" s="180"/>
      <c r="C544" s="181"/>
      <c r="D544" s="181"/>
    </row>
    <row r="545" spans="1:4" ht="12.5" x14ac:dyDescent="0.25">
      <c r="A545" s="179"/>
      <c r="B545" s="180"/>
      <c r="C545" s="181"/>
      <c r="D545" s="181"/>
    </row>
    <row r="546" spans="1:4" ht="12.5" x14ac:dyDescent="0.25">
      <c r="A546" s="179"/>
      <c r="B546" s="180"/>
      <c r="C546" s="181"/>
      <c r="D546" s="181"/>
    </row>
    <row r="547" spans="1:4" ht="12.5" x14ac:dyDescent="0.25">
      <c r="A547" s="179"/>
      <c r="B547" s="180"/>
      <c r="C547" s="181"/>
      <c r="D547" s="181"/>
    </row>
    <row r="548" spans="1:4" ht="12.5" x14ac:dyDescent="0.25">
      <c r="A548" s="179"/>
      <c r="B548" s="180"/>
      <c r="C548" s="181"/>
      <c r="D548" s="181"/>
    </row>
    <row r="549" spans="1:4" ht="12.5" x14ac:dyDescent="0.25">
      <c r="A549" s="179"/>
      <c r="B549" s="180"/>
      <c r="C549" s="181"/>
      <c r="D549" s="181"/>
    </row>
    <row r="550" spans="1:4" ht="12.5" x14ac:dyDescent="0.25">
      <c r="A550" s="179"/>
      <c r="B550" s="180"/>
      <c r="C550" s="181"/>
      <c r="D550" s="181"/>
    </row>
    <row r="551" spans="1:4" ht="12.5" x14ac:dyDescent="0.25">
      <c r="A551" s="179"/>
      <c r="B551" s="180"/>
      <c r="C551" s="181"/>
      <c r="D551" s="181"/>
    </row>
    <row r="552" spans="1:4" ht="12.5" x14ac:dyDescent="0.25">
      <c r="A552" s="179"/>
      <c r="B552" s="180"/>
      <c r="C552" s="181"/>
      <c r="D552" s="181"/>
    </row>
    <row r="553" spans="1:4" ht="12.5" x14ac:dyDescent="0.25">
      <c r="A553" s="179"/>
      <c r="B553" s="180"/>
      <c r="C553" s="181"/>
      <c r="D553" s="181"/>
    </row>
    <row r="554" spans="1:4" ht="12.5" x14ac:dyDescent="0.25">
      <c r="A554" s="179"/>
      <c r="B554" s="180"/>
      <c r="C554" s="181"/>
      <c r="D554" s="181"/>
    </row>
    <row r="555" spans="1:4" ht="12.5" x14ac:dyDescent="0.25">
      <c r="A555" s="179"/>
      <c r="B555" s="180"/>
      <c r="C555" s="181"/>
      <c r="D555" s="181"/>
    </row>
    <row r="556" spans="1:4" ht="12.5" x14ac:dyDescent="0.25">
      <c r="A556" s="179"/>
      <c r="B556" s="180"/>
      <c r="C556" s="181"/>
      <c r="D556" s="181"/>
    </row>
    <row r="557" spans="1:4" ht="12.5" x14ac:dyDescent="0.25">
      <c r="A557" s="179"/>
      <c r="B557" s="180"/>
      <c r="C557" s="181"/>
      <c r="D557" s="181"/>
    </row>
    <row r="558" spans="1:4" ht="12.5" x14ac:dyDescent="0.25">
      <c r="A558" s="179"/>
      <c r="B558" s="180"/>
      <c r="C558" s="181"/>
      <c r="D558" s="181"/>
    </row>
    <row r="559" spans="1:4" ht="12.5" x14ac:dyDescent="0.25">
      <c r="A559" s="179"/>
      <c r="B559" s="180"/>
      <c r="C559" s="181"/>
      <c r="D559" s="181"/>
    </row>
    <row r="560" spans="1:4" ht="12.5" x14ac:dyDescent="0.25">
      <c r="A560" s="179"/>
      <c r="B560" s="180"/>
      <c r="C560" s="181"/>
      <c r="D560" s="181"/>
    </row>
    <row r="561" spans="1:4" ht="12.5" x14ac:dyDescent="0.25">
      <c r="A561" s="179"/>
      <c r="B561" s="180"/>
      <c r="C561" s="181"/>
      <c r="D561" s="181"/>
    </row>
    <row r="562" spans="1:4" ht="12.5" x14ac:dyDescent="0.25">
      <c r="A562" s="179"/>
      <c r="B562" s="180"/>
      <c r="C562" s="181"/>
      <c r="D562" s="181"/>
    </row>
    <row r="563" spans="1:4" ht="12.5" x14ac:dyDescent="0.25">
      <c r="A563" s="179"/>
      <c r="B563" s="180"/>
      <c r="C563" s="181"/>
      <c r="D563" s="181"/>
    </row>
    <row r="564" spans="1:4" ht="12.5" x14ac:dyDescent="0.25">
      <c r="A564" s="179"/>
      <c r="B564" s="180"/>
      <c r="C564" s="181"/>
      <c r="D564" s="181"/>
    </row>
    <row r="565" spans="1:4" ht="12.5" x14ac:dyDescent="0.25">
      <c r="A565" s="179"/>
      <c r="B565" s="180"/>
      <c r="C565" s="181"/>
      <c r="D565" s="181"/>
    </row>
    <row r="566" spans="1:4" ht="12.5" x14ac:dyDescent="0.25">
      <c r="A566" s="179"/>
      <c r="B566" s="180"/>
      <c r="C566" s="181"/>
      <c r="D566" s="181"/>
    </row>
    <row r="567" spans="1:4" ht="12.5" x14ac:dyDescent="0.25">
      <c r="A567" s="179"/>
      <c r="B567" s="180"/>
      <c r="C567" s="181"/>
      <c r="D567" s="181"/>
    </row>
    <row r="568" spans="1:4" ht="12.5" x14ac:dyDescent="0.25">
      <c r="A568" s="179"/>
      <c r="B568" s="180"/>
      <c r="C568" s="181"/>
      <c r="D568" s="181"/>
    </row>
    <row r="569" spans="1:4" ht="12.5" x14ac:dyDescent="0.25">
      <c r="A569" s="179"/>
      <c r="B569" s="180"/>
      <c r="C569" s="181"/>
      <c r="D569" s="181"/>
    </row>
    <row r="570" spans="1:4" ht="12.5" x14ac:dyDescent="0.25">
      <c r="A570" s="179"/>
      <c r="B570" s="180"/>
      <c r="C570" s="181"/>
      <c r="D570" s="181"/>
    </row>
    <row r="571" spans="1:4" ht="12.5" x14ac:dyDescent="0.25">
      <c r="A571" s="179"/>
      <c r="B571" s="180"/>
      <c r="C571" s="181"/>
      <c r="D571" s="181"/>
    </row>
    <row r="572" spans="1:4" ht="12.5" x14ac:dyDescent="0.25">
      <c r="A572" s="179"/>
      <c r="B572" s="180"/>
      <c r="C572" s="181"/>
      <c r="D572" s="181"/>
    </row>
    <row r="573" spans="1:4" ht="12.5" x14ac:dyDescent="0.25">
      <c r="A573" s="179"/>
      <c r="B573" s="180"/>
      <c r="C573" s="181"/>
      <c r="D573" s="181"/>
    </row>
    <row r="574" spans="1:4" ht="12.5" x14ac:dyDescent="0.25">
      <c r="A574" s="179"/>
      <c r="B574" s="180"/>
      <c r="C574" s="181"/>
      <c r="D574" s="181"/>
    </row>
    <row r="575" spans="1:4" ht="12.5" x14ac:dyDescent="0.25">
      <c r="A575" s="179"/>
      <c r="B575" s="180"/>
      <c r="C575" s="181"/>
      <c r="D575" s="181"/>
    </row>
    <row r="576" spans="1:4" ht="12.5" x14ac:dyDescent="0.25">
      <c r="A576" s="179"/>
      <c r="B576" s="180"/>
      <c r="C576" s="181"/>
      <c r="D576" s="181"/>
    </row>
    <row r="577" spans="1:4" ht="12.5" x14ac:dyDescent="0.25">
      <c r="A577" s="179"/>
      <c r="B577" s="180"/>
      <c r="C577" s="181"/>
      <c r="D577" s="181"/>
    </row>
    <row r="578" spans="1:4" ht="12.5" x14ac:dyDescent="0.25">
      <c r="A578" s="179"/>
      <c r="B578" s="180"/>
      <c r="C578" s="181"/>
      <c r="D578" s="181"/>
    </row>
    <row r="579" spans="1:4" ht="12.5" x14ac:dyDescent="0.25">
      <c r="A579" s="179"/>
      <c r="B579" s="180"/>
      <c r="C579" s="181"/>
      <c r="D579" s="181"/>
    </row>
    <row r="580" spans="1:4" ht="12.5" x14ac:dyDescent="0.25">
      <c r="A580" s="179"/>
      <c r="B580" s="180"/>
      <c r="C580" s="181"/>
      <c r="D580" s="181"/>
    </row>
    <row r="581" spans="1:4" ht="12.5" x14ac:dyDescent="0.25">
      <c r="A581" s="179"/>
      <c r="B581" s="180"/>
      <c r="C581" s="181"/>
      <c r="D581" s="181"/>
    </row>
    <row r="582" spans="1:4" ht="12.5" x14ac:dyDescent="0.25">
      <c r="A582" s="179"/>
      <c r="B582" s="180"/>
      <c r="C582" s="181"/>
      <c r="D582" s="181"/>
    </row>
    <row r="583" spans="1:4" ht="12.5" x14ac:dyDescent="0.25">
      <c r="A583" s="179"/>
      <c r="B583" s="180"/>
      <c r="C583" s="181"/>
      <c r="D583" s="181"/>
    </row>
    <row r="584" spans="1:4" ht="12.5" x14ac:dyDescent="0.25">
      <c r="A584" s="179"/>
      <c r="B584" s="180"/>
      <c r="C584" s="181"/>
      <c r="D584" s="181"/>
    </row>
    <row r="585" spans="1:4" ht="12.5" x14ac:dyDescent="0.25">
      <c r="A585" s="179"/>
      <c r="B585" s="180"/>
      <c r="C585" s="181"/>
      <c r="D585" s="181"/>
    </row>
    <row r="586" spans="1:4" ht="12.5" x14ac:dyDescent="0.25">
      <c r="A586" s="179"/>
      <c r="B586" s="180"/>
      <c r="C586" s="181"/>
      <c r="D586" s="181"/>
    </row>
    <row r="587" spans="1:4" ht="12.5" x14ac:dyDescent="0.25">
      <c r="A587" s="179"/>
      <c r="B587" s="180"/>
      <c r="C587" s="181"/>
      <c r="D587" s="181"/>
    </row>
    <row r="588" spans="1:4" ht="12.5" x14ac:dyDescent="0.25">
      <c r="A588" s="179"/>
      <c r="B588" s="180"/>
      <c r="C588" s="181"/>
      <c r="D588" s="181"/>
    </row>
    <row r="589" spans="1:4" ht="12.5" x14ac:dyDescent="0.25">
      <c r="A589" s="179"/>
      <c r="B589" s="180"/>
      <c r="C589" s="181"/>
      <c r="D589" s="181"/>
    </row>
    <row r="590" spans="1:4" ht="12.5" x14ac:dyDescent="0.25">
      <c r="A590" s="179"/>
      <c r="B590" s="180"/>
      <c r="C590" s="181"/>
      <c r="D590" s="181"/>
    </row>
    <row r="591" spans="1:4" ht="12.5" x14ac:dyDescent="0.25">
      <c r="A591" s="179"/>
      <c r="B591" s="180"/>
      <c r="C591" s="181"/>
      <c r="D591" s="181"/>
    </row>
    <row r="592" spans="1:4" ht="12.5" x14ac:dyDescent="0.25">
      <c r="A592" s="179"/>
      <c r="B592" s="180"/>
      <c r="C592" s="181"/>
      <c r="D592" s="181"/>
    </row>
    <row r="593" spans="1:4" ht="12.5" x14ac:dyDescent="0.25">
      <c r="A593" s="179"/>
      <c r="B593" s="180"/>
      <c r="C593" s="181"/>
      <c r="D593" s="181"/>
    </row>
    <row r="594" spans="1:4" ht="12.5" x14ac:dyDescent="0.25">
      <c r="A594" s="179"/>
      <c r="B594" s="180"/>
      <c r="C594" s="181"/>
      <c r="D594" s="181"/>
    </row>
    <row r="595" spans="1:4" ht="12.5" x14ac:dyDescent="0.25">
      <c r="A595" s="179"/>
      <c r="B595" s="180"/>
      <c r="C595" s="181"/>
      <c r="D595" s="181"/>
    </row>
    <row r="596" spans="1:4" ht="12.5" x14ac:dyDescent="0.25">
      <c r="A596" s="179"/>
      <c r="B596" s="180"/>
      <c r="C596" s="181"/>
      <c r="D596" s="181"/>
    </row>
    <row r="597" spans="1:4" ht="12.5" x14ac:dyDescent="0.25">
      <c r="A597" s="179"/>
      <c r="B597" s="180"/>
      <c r="C597" s="181"/>
      <c r="D597" s="181"/>
    </row>
    <row r="598" spans="1:4" ht="12.5" x14ac:dyDescent="0.25">
      <c r="A598" s="179"/>
      <c r="B598" s="180"/>
      <c r="C598" s="181"/>
      <c r="D598" s="181"/>
    </row>
    <row r="599" spans="1:4" ht="12.5" x14ac:dyDescent="0.25">
      <c r="A599" s="179"/>
      <c r="B599" s="180"/>
      <c r="C599" s="181"/>
      <c r="D599" s="181"/>
    </row>
    <row r="600" spans="1:4" ht="12.5" x14ac:dyDescent="0.25">
      <c r="A600" s="179"/>
      <c r="B600" s="180"/>
      <c r="C600" s="181"/>
      <c r="D600" s="181"/>
    </row>
    <row r="601" spans="1:4" ht="12.5" x14ac:dyDescent="0.25">
      <c r="A601" s="179"/>
      <c r="B601" s="180"/>
      <c r="C601" s="181"/>
      <c r="D601" s="181"/>
    </row>
    <row r="602" spans="1:4" ht="12.5" x14ac:dyDescent="0.25">
      <c r="A602" s="179"/>
      <c r="B602" s="180"/>
      <c r="C602" s="181"/>
      <c r="D602" s="181"/>
    </row>
    <row r="603" spans="1:4" ht="12.5" x14ac:dyDescent="0.25">
      <c r="A603" s="179"/>
      <c r="B603" s="180"/>
      <c r="C603" s="181"/>
      <c r="D603" s="181"/>
    </row>
    <row r="604" spans="1:4" ht="12.5" x14ac:dyDescent="0.25">
      <c r="A604" s="179"/>
      <c r="B604" s="180"/>
      <c r="C604" s="181"/>
      <c r="D604" s="181"/>
    </row>
    <row r="605" spans="1:4" ht="12.5" x14ac:dyDescent="0.25">
      <c r="A605" s="179"/>
      <c r="B605" s="180"/>
      <c r="C605" s="181"/>
      <c r="D605" s="181"/>
    </row>
    <row r="606" spans="1:4" ht="12.5" x14ac:dyDescent="0.25">
      <c r="A606" s="179"/>
      <c r="B606" s="180"/>
      <c r="C606" s="181"/>
      <c r="D606" s="181"/>
    </row>
    <row r="607" spans="1:4" ht="12.5" x14ac:dyDescent="0.25">
      <c r="A607" s="179"/>
      <c r="B607" s="180"/>
      <c r="C607" s="181"/>
      <c r="D607" s="181"/>
    </row>
    <row r="608" spans="1:4" ht="12.5" x14ac:dyDescent="0.25">
      <c r="A608" s="179"/>
      <c r="B608" s="180"/>
      <c r="C608" s="181"/>
      <c r="D608" s="181"/>
    </row>
    <row r="609" spans="1:4" ht="12.5" x14ac:dyDescent="0.25">
      <c r="A609" s="179"/>
      <c r="B609" s="180"/>
      <c r="C609" s="181"/>
      <c r="D609" s="181"/>
    </row>
    <row r="610" spans="1:4" ht="12.5" x14ac:dyDescent="0.25">
      <c r="A610" s="179"/>
      <c r="B610" s="180"/>
      <c r="C610" s="181"/>
      <c r="D610" s="181"/>
    </row>
    <row r="611" spans="1:4" ht="12.5" x14ac:dyDescent="0.25">
      <c r="A611" s="179"/>
      <c r="B611" s="180"/>
      <c r="C611" s="181"/>
      <c r="D611" s="181"/>
    </row>
    <row r="612" spans="1:4" ht="12.5" x14ac:dyDescent="0.25">
      <c r="A612" s="179"/>
      <c r="B612" s="180"/>
      <c r="C612" s="181"/>
      <c r="D612" s="181"/>
    </row>
    <row r="613" spans="1:4" ht="12.5" x14ac:dyDescent="0.25">
      <c r="A613" s="179"/>
      <c r="B613" s="180"/>
      <c r="C613" s="181"/>
      <c r="D613" s="181"/>
    </row>
    <row r="614" spans="1:4" ht="12.5" x14ac:dyDescent="0.25">
      <c r="A614" s="179"/>
      <c r="B614" s="180"/>
      <c r="C614" s="181"/>
      <c r="D614" s="181"/>
    </row>
    <row r="615" spans="1:4" ht="12.5" x14ac:dyDescent="0.25">
      <c r="A615" s="179"/>
      <c r="B615" s="180"/>
      <c r="C615" s="181"/>
      <c r="D615" s="181"/>
    </row>
    <row r="616" spans="1:4" ht="12.5" x14ac:dyDescent="0.25">
      <c r="A616" s="179"/>
      <c r="B616" s="180"/>
      <c r="C616" s="181"/>
      <c r="D616" s="181"/>
    </row>
    <row r="617" spans="1:4" ht="12.5" x14ac:dyDescent="0.25">
      <c r="A617" s="179"/>
      <c r="B617" s="180"/>
      <c r="C617" s="181"/>
      <c r="D617" s="181"/>
    </row>
    <row r="618" spans="1:4" ht="12.5" x14ac:dyDescent="0.25">
      <c r="A618" s="179"/>
      <c r="B618" s="180"/>
      <c r="C618" s="181"/>
      <c r="D618" s="181"/>
    </row>
    <row r="619" spans="1:4" ht="12.5" x14ac:dyDescent="0.25">
      <c r="A619" s="179"/>
      <c r="B619" s="180"/>
      <c r="C619" s="181"/>
      <c r="D619" s="181"/>
    </row>
    <row r="620" spans="1:4" ht="12.5" x14ac:dyDescent="0.25">
      <c r="A620" s="179"/>
      <c r="B620" s="180"/>
      <c r="C620" s="181"/>
      <c r="D620" s="181"/>
    </row>
    <row r="621" spans="1:4" ht="12.5" x14ac:dyDescent="0.25">
      <c r="A621" s="179"/>
      <c r="B621" s="180"/>
      <c r="C621" s="181"/>
      <c r="D621" s="181"/>
    </row>
    <row r="622" spans="1:4" ht="12.5" x14ac:dyDescent="0.25">
      <c r="A622" s="179"/>
      <c r="B622" s="180"/>
      <c r="C622" s="181"/>
      <c r="D622" s="181"/>
    </row>
    <row r="623" spans="1:4" ht="12.5" x14ac:dyDescent="0.25">
      <c r="A623" s="179"/>
      <c r="B623" s="180"/>
      <c r="C623" s="181"/>
      <c r="D623" s="181"/>
    </row>
    <row r="624" spans="1:4" ht="12.5" x14ac:dyDescent="0.25">
      <c r="A624" s="179"/>
      <c r="B624" s="180"/>
      <c r="C624" s="181"/>
      <c r="D624" s="181"/>
    </row>
    <row r="625" spans="1:4" ht="12.5" x14ac:dyDescent="0.25">
      <c r="A625" s="179"/>
      <c r="B625" s="180"/>
      <c r="C625" s="181"/>
      <c r="D625" s="181"/>
    </row>
    <row r="626" spans="1:4" ht="12.5" x14ac:dyDescent="0.25">
      <c r="A626" s="179"/>
      <c r="B626" s="180"/>
      <c r="C626" s="181"/>
      <c r="D626" s="181"/>
    </row>
    <row r="627" spans="1:4" ht="12.5" x14ac:dyDescent="0.25">
      <c r="A627" s="179"/>
      <c r="B627" s="180"/>
      <c r="C627" s="181"/>
      <c r="D627" s="181"/>
    </row>
    <row r="628" spans="1:4" ht="12.5" x14ac:dyDescent="0.25">
      <c r="A628" s="179"/>
      <c r="B628" s="180"/>
      <c r="C628" s="181"/>
      <c r="D628" s="181"/>
    </row>
    <row r="629" spans="1:4" ht="12.5" x14ac:dyDescent="0.25">
      <c r="A629" s="179"/>
      <c r="B629" s="180"/>
      <c r="C629" s="181"/>
      <c r="D629" s="181"/>
    </row>
    <row r="630" spans="1:4" ht="12.5" x14ac:dyDescent="0.25">
      <c r="A630" s="179"/>
      <c r="B630" s="180"/>
      <c r="C630" s="181"/>
      <c r="D630" s="181"/>
    </row>
    <row r="631" spans="1:4" ht="12.5" x14ac:dyDescent="0.25">
      <c r="A631" s="179"/>
      <c r="B631" s="180"/>
      <c r="C631" s="181"/>
      <c r="D631" s="181"/>
    </row>
    <row r="632" spans="1:4" ht="12.5" x14ac:dyDescent="0.25">
      <c r="A632" s="179"/>
      <c r="B632" s="180"/>
      <c r="C632" s="181"/>
      <c r="D632" s="181"/>
    </row>
    <row r="633" spans="1:4" ht="12.5" x14ac:dyDescent="0.25">
      <c r="A633" s="179"/>
      <c r="B633" s="180"/>
      <c r="C633" s="181"/>
      <c r="D633" s="181"/>
    </row>
    <row r="634" spans="1:4" ht="12.5" x14ac:dyDescent="0.25">
      <c r="A634" s="179"/>
      <c r="B634" s="180"/>
      <c r="C634" s="181"/>
      <c r="D634" s="181"/>
    </row>
    <row r="635" spans="1:4" ht="12.5" x14ac:dyDescent="0.25">
      <c r="A635" s="179"/>
      <c r="B635" s="180"/>
      <c r="C635" s="181"/>
      <c r="D635" s="181"/>
    </row>
    <row r="636" spans="1:4" ht="12.5" x14ac:dyDescent="0.25">
      <c r="A636" s="179"/>
      <c r="B636" s="180"/>
      <c r="C636" s="181"/>
      <c r="D636" s="181"/>
    </row>
    <row r="637" spans="1:4" ht="12.5" x14ac:dyDescent="0.25">
      <c r="A637" s="179"/>
      <c r="B637" s="180"/>
      <c r="C637" s="181"/>
      <c r="D637" s="181"/>
    </row>
    <row r="638" spans="1:4" ht="12.5" x14ac:dyDescent="0.25">
      <c r="A638" s="179"/>
      <c r="B638" s="180"/>
      <c r="C638" s="181"/>
      <c r="D638" s="181"/>
    </row>
    <row r="639" spans="1:4" ht="12.5" x14ac:dyDescent="0.25">
      <c r="A639" s="179"/>
      <c r="B639" s="180"/>
      <c r="C639" s="181"/>
      <c r="D639" s="181"/>
    </row>
    <row r="640" spans="1:4" ht="12.5" x14ac:dyDescent="0.25">
      <c r="A640" s="179"/>
      <c r="B640" s="180"/>
      <c r="C640" s="181"/>
      <c r="D640" s="181"/>
    </row>
    <row r="641" spans="1:4" ht="12.5" x14ac:dyDescent="0.25">
      <c r="A641" s="179"/>
      <c r="B641" s="180"/>
      <c r="C641" s="181"/>
      <c r="D641" s="181"/>
    </row>
    <row r="642" spans="1:4" ht="12.5" x14ac:dyDescent="0.25">
      <c r="A642" s="179"/>
      <c r="B642" s="180"/>
      <c r="C642" s="181"/>
      <c r="D642" s="181"/>
    </row>
    <row r="643" spans="1:4" ht="12.5" x14ac:dyDescent="0.25">
      <c r="A643" s="179"/>
      <c r="B643" s="180"/>
      <c r="C643" s="181"/>
      <c r="D643" s="181"/>
    </row>
    <row r="644" spans="1:4" ht="12.5" x14ac:dyDescent="0.25">
      <c r="A644" s="179"/>
      <c r="B644" s="180"/>
      <c r="C644" s="181"/>
      <c r="D644" s="181"/>
    </row>
    <row r="645" spans="1:4" ht="12.5" x14ac:dyDescent="0.25">
      <c r="A645" s="179"/>
      <c r="B645" s="180"/>
      <c r="C645" s="181"/>
      <c r="D645" s="181"/>
    </row>
    <row r="646" spans="1:4" ht="12.5" x14ac:dyDescent="0.25">
      <c r="A646" s="179"/>
      <c r="B646" s="180"/>
      <c r="C646" s="181"/>
      <c r="D646" s="181"/>
    </row>
    <row r="647" spans="1:4" ht="12.5" x14ac:dyDescent="0.25">
      <c r="A647" s="179"/>
      <c r="B647" s="180"/>
      <c r="C647" s="181"/>
      <c r="D647" s="181"/>
    </row>
    <row r="648" spans="1:4" ht="12.5" x14ac:dyDescent="0.25">
      <c r="A648" s="179"/>
      <c r="B648" s="180"/>
      <c r="C648" s="181"/>
      <c r="D648" s="181"/>
    </row>
    <row r="649" spans="1:4" ht="12.5" x14ac:dyDescent="0.25">
      <c r="A649" s="179"/>
      <c r="B649" s="180"/>
      <c r="C649" s="181"/>
      <c r="D649" s="181"/>
    </row>
    <row r="650" spans="1:4" ht="12.5" x14ac:dyDescent="0.25">
      <c r="A650" s="179"/>
      <c r="B650" s="180"/>
      <c r="C650" s="181"/>
      <c r="D650" s="181"/>
    </row>
    <row r="651" spans="1:4" ht="12.5" x14ac:dyDescent="0.25">
      <c r="A651" s="179"/>
      <c r="B651" s="180"/>
      <c r="C651" s="181"/>
      <c r="D651" s="181"/>
    </row>
    <row r="652" spans="1:4" ht="12.5" x14ac:dyDescent="0.25">
      <c r="A652" s="179"/>
      <c r="B652" s="180"/>
      <c r="C652" s="181"/>
      <c r="D652" s="181"/>
    </row>
    <row r="653" spans="1:4" ht="12.5" x14ac:dyDescent="0.25">
      <c r="A653" s="179"/>
      <c r="B653" s="180"/>
      <c r="C653" s="181"/>
      <c r="D653" s="181"/>
    </row>
    <row r="654" spans="1:4" ht="12.5" x14ac:dyDescent="0.25">
      <c r="A654" s="179"/>
      <c r="B654" s="180"/>
      <c r="C654" s="181"/>
      <c r="D654" s="181"/>
    </row>
    <row r="655" spans="1:4" ht="12.5" x14ac:dyDescent="0.25">
      <c r="A655" s="179"/>
      <c r="B655" s="180"/>
      <c r="C655" s="181"/>
      <c r="D655" s="181"/>
    </row>
    <row r="656" spans="1:4" ht="12.5" x14ac:dyDescent="0.25">
      <c r="A656" s="179"/>
      <c r="B656" s="180"/>
      <c r="C656" s="181"/>
      <c r="D656" s="181"/>
    </row>
    <row r="657" spans="1:4" ht="12.5" x14ac:dyDescent="0.25">
      <c r="A657" s="179"/>
      <c r="B657" s="180"/>
      <c r="C657" s="181"/>
      <c r="D657" s="181"/>
    </row>
    <row r="658" spans="1:4" ht="12.5" x14ac:dyDescent="0.25">
      <c r="A658" s="179"/>
      <c r="B658" s="180"/>
      <c r="C658" s="181"/>
      <c r="D658" s="181"/>
    </row>
    <row r="659" spans="1:4" ht="12.5" x14ac:dyDescent="0.25">
      <c r="A659" s="179"/>
      <c r="B659" s="180"/>
      <c r="C659" s="181"/>
      <c r="D659" s="181"/>
    </row>
    <row r="660" spans="1:4" ht="12.5" x14ac:dyDescent="0.25">
      <c r="A660" s="179"/>
      <c r="B660" s="180"/>
      <c r="C660" s="181"/>
      <c r="D660" s="181"/>
    </row>
    <row r="661" spans="1:4" ht="12.5" x14ac:dyDescent="0.25">
      <c r="A661" s="179"/>
      <c r="B661" s="180"/>
      <c r="C661" s="181"/>
      <c r="D661" s="181"/>
    </row>
    <row r="662" spans="1:4" ht="12.5" x14ac:dyDescent="0.25">
      <c r="A662" s="179"/>
      <c r="B662" s="180"/>
      <c r="C662" s="181"/>
      <c r="D662" s="181"/>
    </row>
    <row r="663" spans="1:4" ht="12.5" x14ac:dyDescent="0.25">
      <c r="A663" s="179"/>
      <c r="B663" s="180"/>
      <c r="C663" s="181"/>
      <c r="D663" s="181"/>
    </row>
    <row r="664" spans="1:4" ht="12.5" x14ac:dyDescent="0.25">
      <c r="A664" s="179"/>
      <c r="B664" s="180"/>
      <c r="C664" s="181"/>
      <c r="D664" s="181"/>
    </row>
    <row r="665" spans="1:4" ht="12.5" x14ac:dyDescent="0.25">
      <c r="A665" s="179"/>
      <c r="B665" s="180"/>
      <c r="C665" s="181"/>
      <c r="D665" s="181"/>
    </row>
    <row r="666" spans="1:4" ht="12.5" x14ac:dyDescent="0.25">
      <c r="A666" s="179"/>
      <c r="B666" s="180"/>
      <c r="C666" s="181"/>
      <c r="D666" s="181"/>
    </row>
    <row r="667" spans="1:4" ht="12.5" x14ac:dyDescent="0.25">
      <c r="A667" s="179"/>
      <c r="B667" s="180"/>
      <c r="C667" s="181"/>
      <c r="D667" s="181"/>
    </row>
    <row r="668" spans="1:4" ht="12.5" x14ac:dyDescent="0.25">
      <c r="A668" s="179"/>
      <c r="B668" s="180"/>
      <c r="C668" s="181"/>
      <c r="D668" s="181"/>
    </row>
    <row r="669" spans="1:4" ht="12.5" x14ac:dyDescent="0.25">
      <c r="A669" s="179"/>
      <c r="B669" s="180"/>
      <c r="C669" s="181"/>
      <c r="D669" s="181"/>
    </row>
    <row r="670" spans="1:4" ht="12.5" x14ac:dyDescent="0.25">
      <c r="A670" s="179"/>
      <c r="B670" s="180"/>
      <c r="C670" s="181"/>
      <c r="D670" s="181"/>
    </row>
    <row r="671" spans="1:4" ht="12.5" x14ac:dyDescent="0.25">
      <c r="A671" s="179"/>
      <c r="B671" s="180"/>
      <c r="C671" s="181"/>
      <c r="D671" s="181"/>
    </row>
    <row r="672" spans="1:4" ht="12.5" x14ac:dyDescent="0.25">
      <c r="A672" s="179"/>
      <c r="B672" s="180"/>
      <c r="C672" s="181"/>
      <c r="D672" s="181"/>
    </row>
    <row r="673" spans="1:4" ht="12.5" x14ac:dyDescent="0.25">
      <c r="A673" s="179"/>
      <c r="B673" s="180"/>
      <c r="C673" s="181"/>
      <c r="D673" s="181"/>
    </row>
    <row r="674" spans="1:4" ht="12.5" x14ac:dyDescent="0.25">
      <c r="A674" s="179"/>
      <c r="B674" s="180"/>
      <c r="C674" s="181"/>
      <c r="D674" s="181"/>
    </row>
    <row r="675" spans="1:4" ht="12.5" x14ac:dyDescent="0.25">
      <c r="A675" s="179"/>
      <c r="B675" s="180"/>
      <c r="C675" s="181"/>
      <c r="D675" s="181"/>
    </row>
    <row r="676" spans="1:4" ht="12.5" x14ac:dyDescent="0.25">
      <c r="A676" s="179"/>
      <c r="B676" s="180"/>
      <c r="C676" s="181"/>
      <c r="D676" s="181"/>
    </row>
    <row r="677" spans="1:4" ht="12.5" x14ac:dyDescent="0.25">
      <c r="A677" s="179"/>
      <c r="B677" s="180"/>
      <c r="C677" s="181"/>
      <c r="D677" s="181"/>
    </row>
    <row r="678" spans="1:4" ht="12.5" x14ac:dyDescent="0.25">
      <c r="A678" s="179"/>
      <c r="B678" s="180"/>
      <c r="C678" s="181"/>
      <c r="D678" s="181"/>
    </row>
    <row r="679" spans="1:4" ht="12.5" x14ac:dyDescent="0.25">
      <c r="A679" s="179"/>
      <c r="B679" s="180"/>
      <c r="C679" s="181"/>
      <c r="D679" s="181"/>
    </row>
    <row r="680" spans="1:4" ht="12.5" x14ac:dyDescent="0.25">
      <c r="A680" s="179"/>
      <c r="B680" s="180"/>
      <c r="C680" s="181"/>
      <c r="D680" s="181"/>
    </row>
    <row r="681" spans="1:4" ht="12.5" x14ac:dyDescent="0.25">
      <c r="A681" s="179"/>
      <c r="B681" s="180"/>
      <c r="C681" s="181"/>
      <c r="D681" s="181"/>
    </row>
    <row r="682" spans="1:4" ht="12.5" x14ac:dyDescent="0.25">
      <c r="A682" s="179"/>
      <c r="B682" s="180"/>
      <c r="C682" s="181"/>
      <c r="D682" s="181"/>
    </row>
    <row r="683" spans="1:4" ht="12.5" x14ac:dyDescent="0.25">
      <c r="A683" s="179"/>
      <c r="B683" s="180"/>
      <c r="C683" s="181"/>
      <c r="D683" s="181"/>
    </row>
    <row r="684" spans="1:4" ht="12.5" x14ac:dyDescent="0.25">
      <c r="A684" s="179"/>
      <c r="B684" s="180"/>
      <c r="C684" s="181"/>
      <c r="D684" s="181"/>
    </row>
    <row r="685" spans="1:4" ht="12.5" x14ac:dyDescent="0.25">
      <c r="A685" s="179"/>
      <c r="B685" s="180"/>
      <c r="C685" s="181"/>
      <c r="D685" s="181"/>
    </row>
    <row r="686" spans="1:4" ht="12.5" x14ac:dyDescent="0.25">
      <c r="A686" s="179"/>
      <c r="B686" s="180"/>
      <c r="C686" s="181"/>
      <c r="D686" s="181"/>
    </row>
    <row r="687" spans="1:4" ht="12.5" x14ac:dyDescent="0.25">
      <c r="A687" s="179"/>
      <c r="B687" s="180"/>
      <c r="C687" s="181"/>
      <c r="D687" s="181"/>
    </row>
    <row r="688" spans="1:4" ht="12.5" x14ac:dyDescent="0.25">
      <c r="A688" s="179"/>
      <c r="B688" s="180"/>
      <c r="C688" s="181"/>
      <c r="D688" s="181"/>
    </row>
    <row r="689" spans="1:4" ht="12.5" x14ac:dyDescent="0.25">
      <c r="A689" s="179"/>
      <c r="B689" s="180"/>
      <c r="C689" s="181"/>
      <c r="D689" s="181"/>
    </row>
    <row r="690" spans="1:4" ht="12.5" x14ac:dyDescent="0.25">
      <c r="A690" s="179"/>
      <c r="B690" s="180"/>
      <c r="C690" s="181"/>
      <c r="D690" s="181"/>
    </row>
    <row r="691" spans="1:4" ht="12.5" x14ac:dyDescent="0.25">
      <c r="A691" s="179"/>
      <c r="B691" s="180"/>
      <c r="C691" s="181"/>
      <c r="D691" s="181"/>
    </row>
    <row r="692" spans="1:4" ht="12.5" x14ac:dyDescent="0.25">
      <c r="A692" s="179"/>
      <c r="B692" s="180"/>
      <c r="C692" s="181"/>
      <c r="D692" s="181"/>
    </row>
    <row r="693" spans="1:4" ht="12.5" x14ac:dyDescent="0.25">
      <c r="A693" s="179"/>
      <c r="B693" s="180"/>
      <c r="C693" s="181"/>
      <c r="D693" s="181"/>
    </row>
    <row r="694" spans="1:4" ht="12.5" x14ac:dyDescent="0.25">
      <c r="A694" s="179"/>
      <c r="B694" s="180"/>
      <c r="C694" s="181"/>
      <c r="D694" s="181"/>
    </row>
    <row r="695" spans="1:4" ht="12.5" x14ac:dyDescent="0.25">
      <c r="A695" s="179"/>
      <c r="B695" s="180"/>
      <c r="C695" s="181"/>
      <c r="D695" s="181"/>
    </row>
    <row r="696" spans="1:4" ht="12.5" x14ac:dyDescent="0.25">
      <c r="A696" s="179"/>
      <c r="B696" s="180"/>
      <c r="C696" s="181"/>
      <c r="D696" s="181"/>
    </row>
    <row r="697" spans="1:4" ht="12.5" x14ac:dyDescent="0.25">
      <c r="A697" s="179"/>
      <c r="B697" s="180"/>
      <c r="C697" s="181"/>
      <c r="D697" s="181"/>
    </row>
    <row r="698" spans="1:4" ht="12.5" x14ac:dyDescent="0.25">
      <c r="A698" s="179"/>
      <c r="B698" s="180"/>
      <c r="C698" s="181"/>
      <c r="D698" s="181"/>
    </row>
    <row r="699" spans="1:4" ht="12.5" x14ac:dyDescent="0.25">
      <c r="A699" s="179"/>
      <c r="B699" s="180"/>
      <c r="C699" s="181"/>
      <c r="D699" s="181"/>
    </row>
    <row r="700" spans="1:4" ht="12.5" x14ac:dyDescent="0.25">
      <c r="A700" s="179"/>
      <c r="B700" s="180"/>
      <c r="C700" s="181"/>
      <c r="D700" s="181"/>
    </row>
    <row r="701" spans="1:4" ht="12.5" x14ac:dyDescent="0.25">
      <c r="A701" s="179"/>
      <c r="B701" s="180"/>
      <c r="C701" s="181"/>
      <c r="D701" s="181"/>
    </row>
    <row r="702" spans="1:4" ht="12.5" x14ac:dyDescent="0.25">
      <c r="A702" s="179"/>
      <c r="B702" s="180"/>
      <c r="C702" s="181"/>
      <c r="D702" s="181"/>
    </row>
    <row r="703" spans="1:4" ht="12.5" x14ac:dyDescent="0.25">
      <c r="A703" s="179"/>
      <c r="B703" s="180"/>
      <c r="C703" s="181"/>
      <c r="D703" s="181"/>
    </row>
    <row r="704" spans="1:4" ht="12.5" x14ac:dyDescent="0.25">
      <c r="A704" s="179"/>
      <c r="B704" s="180"/>
      <c r="C704" s="181"/>
      <c r="D704" s="181"/>
    </row>
    <row r="705" spans="1:4" ht="12.5" x14ac:dyDescent="0.25">
      <c r="A705" s="179"/>
      <c r="B705" s="180"/>
      <c r="C705" s="181"/>
      <c r="D705" s="181"/>
    </row>
    <row r="706" spans="1:4" ht="12.5" x14ac:dyDescent="0.25">
      <c r="A706" s="179"/>
      <c r="B706" s="180"/>
      <c r="C706" s="181"/>
      <c r="D706" s="181"/>
    </row>
    <row r="707" spans="1:4" ht="12.5" x14ac:dyDescent="0.25">
      <c r="A707" s="179"/>
      <c r="B707" s="180"/>
      <c r="C707" s="181"/>
      <c r="D707" s="181"/>
    </row>
    <row r="708" spans="1:4" ht="12.5" x14ac:dyDescent="0.25">
      <c r="A708" s="179"/>
      <c r="B708" s="180"/>
      <c r="C708" s="181"/>
      <c r="D708" s="181"/>
    </row>
    <row r="709" spans="1:4" ht="12.5" x14ac:dyDescent="0.25">
      <c r="A709" s="179"/>
      <c r="B709" s="180"/>
      <c r="C709" s="181"/>
      <c r="D709" s="181"/>
    </row>
    <row r="710" spans="1:4" ht="12.5" x14ac:dyDescent="0.25">
      <c r="A710" s="179"/>
      <c r="B710" s="180"/>
      <c r="C710" s="181"/>
      <c r="D710" s="181"/>
    </row>
    <row r="711" spans="1:4" ht="12.5" x14ac:dyDescent="0.25">
      <c r="A711" s="179"/>
      <c r="B711" s="180"/>
      <c r="C711" s="181"/>
      <c r="D711" s="181"/>
    </row>
    <row r="712" spans="1:4" ht="12.5" x14ac:dyDescent="0.25">
      <c r="A712" s="179"/>
      <c r="B712" s="180"/>
      <c r="C712" s="181"/>
      <c r="D712" s="181"/>
    </row>
    <row r="713" spans="1:4" ht="12.5" x14ac:dyDescent="0.25">
      <c r="A713" s="179"/>
      <c r="B713" s="180"/>
      <c r="C713" s="181"/>
      <c r="D713" s="181"/>
    </row>
    <row r="714" spans="1:4" ht="12.5" x14ac:dyDescent="0.25">
      <c r="A714" s="179"/>
      <c r="B714" s="180"/>
      <c r="C714" s="181"/>
      <c r="D714" s="181"/>
    </row>
    <row r="715" spans="1:4" ht="12.5" x14ac:dyDescent="0.25">
      <c r="A715" s="179"/>
      <c r="B715" s="180"/>
      <c r="C715" s="181"/>
      <c r="D715" s="181"/>
    </row>
    <row r="716" spans="1:4" ht="12.5" x14ac:dyDescent="0.25">
      <c r="A716" s="179"/>
      <c r="B716" s="180"/>
      <c r="C716" s="181"/>
      <c r="D716" s="181"/>
    </row>
    <row r="717" spans="1:4" ht="12.5" x14ac:dyDescent="0.25">
      <c r="A717" s="179"/>
      <c r="B717" s="180"/>
      <c r="C717" s="181"/>
      <c r="D717" s="181"/>
    </row>
    <row r="718" spans="1:4" ht="12.5" x14ac:dyDescent="0.25">
      <c r="A718" s="179"/>
      <c r="B718" s="180"/>
      <c r="C718" s="181"/>
      <c r="D718" s="181"/>
    </row>
    <row r="719" spans="1:4" ht="12.5" x14ac:dyDescent="0.25">
      <c r="A719" s="179"/>
      <c r="B719" s="180"/>
      <c r="C719" s="181"/>
      <c r="D719" s="181"/>
    </row>
    <row r="720" spans="1:4" ht="12.5" x14ac:dyDescent="0.25">
      <c r="A720" s="179"/>
      <c r="B720" s="180"/>
      <c r="C720" s="181"/>
      <c r="D720" s="181"/>
    </row>
    <row r="721" spans="1:4" ht="12.5" x14ac:dyDescent="0.25">
      <c r="A721" s="179"/>
      <c r="B721" s="180"/>
      <c r="C721" s="181"/>
      <c r="D721" s="181"/>
    </row>
    <row r="722" spans="1:4" ht="12.5" x14ac:dyDescent="0.25">
      <c r="A722" s="179"/>
      <c r="B722" s="180"/>
      <c r="C722" s="181"/>
      <c r="D722" s="181"/>
    </row>
    <row r="723" spans="1:4" ht="12.5" x14ac:dyDescent="0.25">
      <c r="A723" s="179"/>
      <c r="B723" s="180"/>
      <c r="C723" s="181"/>
      <c r="D723" s="181"/>
    </row>
    <row r="724" spans="1:4" ht="12.5" x14ac:dyDescent="0.25">
      <c r="A724" s="179"/>
      <c r="B724" s="180"/>
      <c r="C724" s="181"/>
      <c r="D724" s="181"/>
    </row>
    <row r="725" spans="1:4" ht="12.5" x14ac:dyDescent="0.25">
      <c r="A725" s="179"/>
      <c r="B725" s="180"/>
      <c r="C725" s="181"/>
      <c r="D725" s="181"/>
    </row>
    <row r="726" spans="1:4" ht="12.5" x14ac:dyDescent="0.25">
      <c r="A726" s="179"/>
      <c r="B726" s="180"/>
      <c r="C726" s="181"/>
      <c r="D726" s="181"/>
    </row>
    <row r="727" spans="1:4" ht="12.5" x14ac:dyDescent="0.25">
      <c r="A727" s="179"/>
      <c r="B727" s="180"/>
      <c r="C727" s="181"/>
      <c r="D727" s="181"/>
    </row>
    <row r="728" spans="1:4" ht="12.5" x14ac:dyDescent="0.25">
      <c r="A728" s="179"/>
      <c r="B728" s="180"/>
      <c r="C728" s="181"/>
      <c r="D728" s="181"/>
    </row>
    <row r="729" spans="1:4" ht="12.5" x14ac:dyDescent="0.25">
      <c r="A729" s="179"/>
      <c r="B729" s="180"/>
      <c r="C729" s="181"/>
      <c r="D729" s="181"/>
    </row>
    <row r="730" spans="1:4" ht="12.5" x14ac:dyDescent="0.25">
      <c r="A730" s="179"/>
      <c r="B730" s="180"/>
      <c r="C730" s="181"/>
      <c r="D730" s="181"/>
    </row>
    <row r="731" spans="1:4" ht="12.5" x14ac:dyDescent="0.25">
      <c r="A731" s="179"/>
      <c r="B731" s="180"/>
      <c r="C731" s="181"/>
      <c r="D731" s="181"/>
    </row>
    <row r="732" spans="1:4" ht="12.5" x14ac:dyDescent="0.25">
      <c r="A732" s="179"/>
      <c r="B732" s="180"/>
      <c r="C732" s="181"/>
      <c r="D732" s="181"/>
    </row>
    <row r="733" spans="1:4" ht="12.5" x14ac:dyDescent="0.25">
      <c r="A733" s="179"/>
      <c r="B733" s="180"/>
      <c r="C733" s="181"/>
      <c r="D733" s="181"/>
    </row>
    <row r="734" spans="1:4" ht="12.5" x14ac:dyDescent="0.25">
      <c r="A734" s="179"/>
      <c r="B734" s="180"/>
      <c r="C734" s="181"/>
      <c r="D734" s="181"/>
    </row>
    <row r="735" spans="1:4" ht="12.5" x14ac:dyDescent="0.25">
      <c r="A735" s="179"/>
      <c r="B735" s="180"/>
      <c r="C735" s="181"/>
      <c r="D735" s="181"/>
    </row>
    <row r="736" spans="1:4" ht="12.5" x14ac:dyDescent="0.25">
      <c r="A736" s="179"/>
      <c r="B736" s="180"/>
      <c r="C736" s="181"/>
      <c r="D736" s="181"/>
    </row>
    <row r="737" spans="1:4" ht="12.5" x14ac:dyDescent="0.25">
      <c r="A737" s="179"/>
      <c r="B737" s="180"/>
      <c r="C737" s="181"/>
      <c r="D737" s="181"/>
    </row>
    <row r="738" spans="1:4" ht="12.5" x14ac:dyDescent="0.25">
      <c r="A738" s="179"/>
      <c r="B738" s="180"/>
      <c r="C738" s="181"/>
      <c r="D738" s="181"/>
    </row>
    <row r="739" spans="1:4" ht="12.5" x14ac:dyDescent="0.25">
      <c r="A739" s="179"/>
      <c r="B739" s="180"/>
      <c r="C739" s="181"/>
      <c r="D739" s="181"/>
    </row>
    <row r="740" spans="1:4" ht="12.5" x14ac:dyDescent="0.25">
      <c r="A740" s="179"/>
      <c r="B740" s="180"/>
      <c r="C740" s="181"/>
      <c r="D740" s="181"/>
    </row>
    <row r="741" spans="1:4" ht="12.5" x14ac:dyDescent="0.25">
      <c r="A741" s="179"/>
      <c r="B741" s="180"/>
      <c r="C741" s="181"/>
      <c r="D741" s="181"/>
    </row>
    <row r="742" spans="1:4" ht="12.5" x14ac:dyDescent="0.25">
      <c r="A742" s="179"/>
      <c r="B742" s="180"/>
      <c r="C742" s="181"/>
      <c r="D742" s="181"/>
    </row>
    <row r="743" spans="1:4" ht="12.5" x14ac:dyDescent="0.25">
      <c r="A743" s="179"/>
      <c r="B743" s="180"/>
      <c r="C743" s="181"/>
      <c r="D743" s="181"/>
    </row>
    <row r="744" spans="1:4" ht="12.5" x14ac:dyDescent="0.25">
      <c r="A744" s="179"/>
      <c r="B744" s="180"/>
      <c r="C744" s="181"/>
      <c r="D744" s="181"/>
    </row>
    <row r="745" spans="1:4" ht="12.5" x14ac:dyDescent="0.25">
      <c r="A745" s="179"/>
      <c r="B745" s="180"/>
      <c r="C745" s="181"/>
      <c r="D745" s="181"/>
    </row>
    <row r="746" spans="1:4" ht="12.5" x14ac:dyDescent="0.25">
      <c r="A746" s="179"/>
      <c r="B746" s="180"/>
      <c r="C746" s="181"/>
      <c r="D746" s="181"/>
    </row>
    <row r="747" spans="1:4" ht="12.5" x14ac:dyDescent="0.25">
      <c r="A747" s="179"/>
      <c r="B747" s="180"/>
      <c r="C747" s="181"/>
      <c r="D747" s="181"/>
    </row>
    <row r="748" spans="1:4" ht="12.5" x14ac:dyDescent="0.25">
      <c r="A748" s="179"/>
      <c r="B748" s="180"/>
      <c r="C748" s="181"/>
      <c r="D748" s="181"/>
    </row>
    <row r="749" spans="1:4" ht="12.5" x14ac:dyDescent="0.25">
      <c r="A749" s="179"/>
      <c r="B749" s="180"/>
      <c r="C749" s="181"/>
      <c r="D749" s="181"/>
    </row>
    <row r="750" spans="1:4" ht="12.5" x14ac:dyDescent="0.25">
      <c r="A750" s="179"/>
      <c r="B750" s="180"/>
      <c r="C750" s="181"/>
      <c r="D750" s="181"/>
    </row>
    <row r="751" spans="1:4" ht="12.5" x14ac:dyDescent="0.25">
      <c r="A751" s="179"/>
      <c r="B751" s="180"/>
      <c r="C751" s="181"/>
      <c r="D751" s="181"/>
    </row>
    <row r="752" spans="1:4" ht="12.5" x14ac:dyDescent="0.25">
      <c r="A752" s="179"/>
      <c r="B752" s="180"/>
      <c r="C752" s="181"/>
      <c r="D752" s="181"/>
    </row>
    <row r="753" spans="1:4" ht="12.5" x14ac:dyDescent="0.25">
      <c r="A753" s="179"/>
      <c r="B753" s="180"/>
      <c r="C753" s="181"/>
      <c r="D753" s="181"/>
    </row>
    <row r="754" spans="1:4" ht="12.5" x14ac:dyDescent="0.25">
      <c r="A754" s="179"/>
      <c r="B754" s="180"/>
      <c r="C754" s="181"/>
      <c r="D754" s="181"/>
    </row>
    <row r="755" spans="1:4" ht="12.5" x14ac:dyDescent="0.25">
      <c r="A755" s="179"/>
      <c r="B755" s="180"/>
      <c r="C755" s="181"/>
      <c r="D755" s="181"/>
    </row>
    <row r="756" spans="1:4" ht="12.5" x14ac:dyDescent="0.25">
      <c r="A756" s="179"/>
      <c r="B756" s="180"/>
      <c r="C756" s="181"/>
      <c r="D756" s="181"/>
    </row>
    <row r="757" spans="1:4" ht="12.5" x14ac:dyDescent="0.25">
      <c r="A757" s="179"/>
      <c r="B757" s="180"/>
      <c r="C757" s="181"/>
      <c r="D757" s="181"/>
    </row>
    <row r="758" spans="1:4" ht="12.5" x14ac:dyDescent="0.25">
      <c r="A758" s="179"/>
      <c r="B758" s="180"/>
      <c r="C758" s="181"/>
      <c r="D758" s="181"/>
    </row>
    <row r="759" spans="1:4" ht="12.5" x14ac:dyDescent="0.25">
      <c r="A759" s="179"/>
      <c r="B759" s="180"/>
      <c r="C759" s="181"/>
      <c r="D759" s="181"/>
    </row>
    <row r="760" spans="1:4" ht="12.5" x14ac:dyDescent="0.25">
      <c r="A760" s="179"/>
      <c r="B760" s="180"/>
      <c r="C760" s="181"/>
      <c r="D760" s="181"/>
    </row>
    <row r="761" spans="1:4" ht="12.5" x14ac:dyDescent="0.25">
      <c r="A761" s="179"/>
      <c r="B761" s="180"/>
      <c r="C761" s="181"/>
      <c r="D761" s="181"/>
    </row>
    <row r="762" spans="1:4" ht="12.5" x14ac:dyDescent="0.25">
      <c r="A762" s="179"/>
      <c r="B762" s="180"/>
      <c r="C762" s="181"/>
      <c r="D762" s="181"/>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7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81640625" style="126" customWidth="1"/>
    <col min="2" max="2" width="37.453125" style="126" bestFit="1" customWidth="1"/>
    <col min="3" max="3" width="19" style="127" customWidth="1"/>
    <col min="4" max="4" width="5.26953125" style="126" bestFit="1" customWidth="1"/>
    <col min="5" max="5" width="4.7265625" style="126" customWidth="1"/>
    <col min="6" max="6" width="29.1796875" style="126" bestFit="1" customWidth="1"/>
    <col min="7" max="7" width="11.54296875" style="126"/>
    <col min="8" max="8" width="64.54296875" style="126" bestFit="1" customWidth="1"/>
    <col min="9" max="16384" width="11.54296875" style="126"/>
  </cols>
  <sheetData>
    <row r="1" spans="1:8" ht="26.25" customHeight="1" x14ac:dyDescent="0.5">
      <c r="A1" s="129" t="s">
        <v>30</v>
      </c>
      <c r="H1" s="128"/>
    </row>
    <row r="2" spans="1:8" ht="12.75" customHeight="1" x14ac:dyDescent="0.25">
      <c r="A2" s="129"/>
    </row>
    <row r="3" spans="1:8" ht="12.75" customHeight="1" x14ac:dyDescent="0.25">
      <c r="A3" s="129"/>
    </row>
    <row r="4" spans="1:8" ht="12.75" customHeight="1" x14ac:dyDescent="0.25">
      <c r="A4" s="129"/>
    </row>
    <row r="5" spans="1:8" ht="12.75" customHeight="1" x14ac:dyDescent="0.25">
      <c r="A5" s="129"/>
    </row>
    <row r="6" spans="1:8" ht="12.75" customHeight="1" x14ac:dyDescent="0.25">
      <c r="A6" s="129"/>
    </row>
    <row r="7" spans="1:8" ht="12.75" customHeight="1" x14ac:dyDescent="0.25">
      <c r="A7" s="129"/>
    </row>
    <row r="8" spans="1:8" ht="12.75" customHeight="1" x14ac:dyDescent="0.25">
      <c r="A8" s="129"/>
    </row>
    <row r="9" spans="1:8" ht="12.75" customHeight="1" x14ac:dyDescent="0.25">
      <c r="A9" s="129"/>
    </row>
    <row r="10" spans="1:8" ht="12.75" customHeight="1" x14ac:dyDescent="0.25">
      <c r="A10" s="129"/>
    </row>
    <row r="11" spans="1:8" ht="12.75" customHeight="1" x14ac:dyDescent="0.25">
      <c r="A11" s="129"/>
    </row>
    <row r="12" spans="1:8" ht="12.75" customHeight="1" x14ac:dyDescent="0.25">
      <c r="A12" s="129"/>
    </row>
    <row r="13" spans="1:8" ht="12.75" customHeight="1" x14ac:dyDescent="0.25">
      <c r="A13" s="129"/>
    </row>
    <row r="14" spans="1:8" ht="12.75" customHeight="1" x14ac:dyDescent="0.25">
      <c r="A14" s="129"/>
    </row>
    <row r="15" spans="1:8" ht="12.75" customHeight="1" x14ac:dyDescent="0.25">
      <c r="A15" s="129"/>
    </row>
    <row r="16" spans="1:8" ht="12.75" customHeight="1" x14ac:dyDescent="0.25">
      <c r="A16" s="129"/>
    </row>
    <row r="17" spans="1:8" ht="12.75" customHeight="1" x14ac:dyDescent="0.25">
      <c r="A17" s="129"/>
    </row>
    <row r="18" spans="1:8" ht="12.75" customHeight="1" x14ac:dyDescent="0.25">
      <c r="A18" s="129"/>
    </row>
    <row r="19" spans="1:8" ht="12.75" customHeight="1" x14ac:dyDescent="0.25">
      <c r="A19" s="129"/>
    </row>
    <row r="20" spans="1:8" ht="12.75" customHeight="1" x14ac:dyDescent="0.25">
      <c r="A20" s="129"/>
    </row>
    <row r="21" spans="1:8" ht="12.75" customHeight="1" x14ac:dyDescent="0.25">
      <c r="A21" s="129"/>
    </row>
    <row r="22" spans="1:8" ht="12.75" customHeight="1" x14ac:dyDescent="0.25">
      <c r="A22" s="129"/>
    </row>
    <row r="23" spans="1:8" ht="12.75" customHeight="1" x14ac:dyDescent="0.25">
      <c r="A23" s="129"/>
    </row>
    <row r="24" spans="1:8" ht="12.75" customHeight="1" x14ac:dyDescent="0.25">
      <c r="A24" s="129"/>
    </row>
    <row r="25" spans="1:8" ht="12.75" customHeight="1" x14ac:dyDescent="0.25">
      <c r="A25" s="129"/>
    </row>
    <row r="26" spans="1:8" ht="12.75" customHeight="1" x14ac:dyDescent="0.25">
      <c r="A26" s="129"/>
    </row>
    <row r="27" spans="1:8" ht="12.75" customHeight="1" x14ac:dyDescent="0.25">
      <c r="A27" s="129"/>
    </row>
    <row r="28" spans="1:8" s="131" customFormat="1" ht="52" x14ac:dyDescent="0.25">
      <c r="A28" s="51" t="s">
        <v>208</v>
      </c>
      <c r="B28" s="51" t="s">
        <v>209</v>
      </c>
      <c r="C28" s="51" t="s">
        <v>436</v>
      </c>
      <c r="D28" s="130"/>
      <c r="E28" s="130"/>
      <c r="F28" s="51" t="s">
        <v>437</v>
      </c>
      <c r="G28" s="51" t="s">
        <v>438</v>
      </c>
      <c r="H28" s="51" t="s">
        <v>439</v>
      </c>
    </row>
    <row r="29" spans="1:8" x14ac:dyDescent="0.25">
      <c r="A29" s="136">
        <v>3</v>
      </c>
      <c r="B29" s="132" t="s">
        <v>210</v>
      </c>
      <c r="C29" s="135" t="s">
        <v>445</v>
      </c>
      <c r="F29" s="126" t="s">
        <v>442</v>
      </c>
      <c r="G29" s="133">
        <v>43626</v>
      </c>
      <c r="H29" s="126" t="s">
        <v>443</v>
      </c>
    </row>
    <row r="30" spans="1:8" x14ac:dyDescent="0.25">
      <c r="A30" s="136">
        <v>4</v>
      </c>
      <c r="B30" s="132" t="s">
        <v>210</v>
      </c>
      <c r="C30" s="135" t="s">
        <v>445</v>
      </c>
      <c r="F30" s="126" t="s">
        <v>447</v>
      </c>
      <c r="G30" s="133">
        <v>43626</v>
      </c>
      <c r="H30" s="126" t="s">
        <v>443</v>
      </c>
    </row>
    <row r="31" spans="1:8" x14ac:dyDescent="0.25">
      <c r="A31" s="136">
        <v>5</v>
      </c>
      <c r="B31" s="132" t="s">
        <v>211</v>
      </c>
      <c r="C31" s="135" t="s">
        <v>445</v>
      </c>
      <c r="F31" s="126" t="s">
        <v>446</v>
      </c>
      <c r="G31" s="133">
        <v>43626</v>
      </c>
      <c r="H31" s="126" t="s">
        <v>443</v>
      </c>
    </row>
    <row r="32" spans="1:8" x14ac:dyDescent="0.25">
      <c r="A32" s="136">
        <v>6</v>
      </c>
      <c r="B32" s="132" t="s">
        <v>212</v>
      </c>
      <c r="C32" s="135" t="s">
        <v>445</v>
      </c>
      <c r="F32" s="126" t="s">
        <v>448</v>
      </c>
      <c r="G32" s="133">
        <v>43626</v>
      </c>
      <c r="H32" s="126" t="s">
        <v>449</v>
      </c>
    </row>
    <row r="33" spans="1:8" x14ac:dyDescent="0.25">
      <c r="A33" s="136">
        <v>7</v>
      </c>
      <c r="B33" s="132" t="s">
        <v>212</v>
      </c>
      <c r="C33" s="135" t="s">
        <v>445</v>
      </c>
      <c r="G33" s="133"/>
      <c r="H33" s="134"/>
    </row>
    <row r="34" spans="1:8" x14ac:dyDescent="0.25">
      <c r="A34" s="136">
        <v>8</v>
      </c>
      <c r="B34" s="132" t="s">
        <v>212</v>
      </c>
      <c r="C34" s="135" t="s">
        <v>445</v>
      </c>
      <c r="F34" s="134"/>
      <c r="G34" s="133"/>
    </row>
    <row r="35" spans="1:8" x14ac:dyDescent="0.25">
      <c r="A35" s="136">
        <v>9</v>
      </c>
      <c r="B35" s="132" t="s">
        <v>212</v>
      </c>
      <c r="C35" s="135" t="s">
        <v>445</v>
      </c>
      <c r="G35" s="133"/>
      <c r="H35" s="134"/>
    </row>
    <row r="36" spans="1:8" x14ac:dyDescent="0.25">
      <c r="A36" s="136">
        <v>10</v>
      </c>
      <c r="B36" s="132" t="s">
        <v>212</v>
      </c>
      <c r="C36" s="135" t="s">
        <v>445</v>
      </c>
      <c r="G36" s="133"/>
      <c r="H36" s="134"/>
    </row>
    <row r="37" spans="1:8" x14ac:dyDescent="0.25">
      <c r="A37" s="136">
        <v>11</v>
      </c>
      <c r="B37" s="132" t="s">
        <v>212</v>
      </c>
      <c r="C37" s="135" t="s">
        <v>445</v>
      </c>
      <c r="G37" s="133"/>
    </row>
    <row r="38" spans="1:8" x14ac:dyDescent="0.25">
      <c r="A38" s="136">
        <v>12</v>
      </c>
      <c r="B38" s="132" t="s">
        <v>212</v>
      </c>
      <c r="C38" s="135" t="s">
        <v>445</v>
      </c>
      <c r="G38" s="133"/>
    </row>
    <row r="39" spans="1:8" x14ac:dyDescent="0.25">
      <c r="A39" s="136">
        <v>13</v>
      </c>
      <c r="B39" s="132" t="s">
        <v>213</v>
      </c>
      <c r="C39" s="135" t="s">
        <v>445</v>
      </c>
      <c r="G39" s="133"/>
    </row>
    <row r="40" spans="1:8" x14ac:dyDescent="0.25">
      <c r="A40" s="136">
        <v>15</v>
      </c>
      <c r="B40" s="132" t="s">
        <v>213</v>
      </c>
      <c r="C40" s="135" t="s">
        <v>445</v>
      </c>
      <c r="F40" s="134"/>
      <c r="G40" s="133"/>
      <c r="H40" s="134"/>
    </row>
    <row r="41" spans="1:8" x14ac:dyDescent="0.25">
      <c r="A41" s="136">
        <v>16</v>
      </c>
      <c r="B41" s="132" t="s">
        <v>214</v>
      </c>
      <c r="C41" s="135" t="s">
        <v>445</v>
      </c>
      <c r="G41" s="133"/>
      <c r="H41" s="134"/>
    </row>
    <row r="42" spans="1:8" x14ac:dyDescent="0.25">
      <c r="A42" s="136">
        <v>17</v>
      </c>
      <c r="B42" s="132" t="s">
        <v>214</v>
      </c>
      <c r="C42" s="135" t="s">
        <v>445</v>
      </c>
      <c r="G42" s="133"/>
    </row>
    <row r="43" spans="1:8" x14ac:dyDescent="0.25">
      <c r="A43" s="136">
        <v>18</v>
      </c>
      <c r="B43" s="132" t="s">
        <v>214</v>
      </c>
      <c r="C43" s="135" t="s">
        <v>445</v>
      </c>
      <c r="G43" s="133"/>
    </row>
    <row r="44" spans="1:8" x14ac:dyDescent="0.25">
      <c r="A44" s="136">
        <v>19</v>
      </c>
      <c r="B44" s="132" t="s">
        <v>214</v>
      </c>
      <c r="C44" s="135" t="s">
        <v>445</v>
      </c>
      <c r="G44" s="133"/>
    </row>
    <row r="45" spans="1:8" x14ac:dyDescent="0.25">
      <c r="A45" s="136">
        <v>20</v>
      </c>
      <c r="B45" s="132" t="s">
        <v>214</v>
      </c>
      <c r="C45" s="135" t="s">
        <v>445</v>
      </c>
      <c r="G45" s="133"/>
    </row>
    <row r="46" spans="1:8" x14ac:dyDescent="0.25">
      <c r="A46" s="136">
        <v>21</v>
      </c>
      <c r="B46" s="132" t="s">
        <v>214</v>
      </c>
      <c r="C46" s="135" t="s">
        <v>445</v>
      </c>
      <c r="G46" s="133"/>
    </row>
    <row r="47" spans="1:8" x14ac:dyDescent="0.25">
      <c r="A47" s="136">
        <v>22</v>
      </c>
      <c r="B47" s="132" t="s">
        <v>214</v>
      </c>
      <c r="C47" s="135" t="s">
        <v>445</v>
      </c>
      <c r="G47" s="133"/>
    </row>
    <row r="48" spans="1:8" x14ac:dyDescent="0.25">
      <c r="A48" s="136">
        <v>23</v>
      </c>
      <c r="B48" s="132" t="s">
        <v>215</v>
      </c>
      <c r="C48" s="135" t="s">
        <v>445</v>
      </c>
      <c r="G48" s="133"/>
    </row>
    <row r="49" spans="1:8" x14ac:dyDescent="0.25">
      <c r="A49" s="136">
        <v>24</v>
      </c>
      <c r="B49" s="132" t="s">
        <v>215</v>
      </c>
      <c r="C49" s="135" t="s">
        <v>445</v>
      </c>
      <c r="G49" s="133"/>
    </row>
    <row r="50" spans="1:8" x14ac:dyDescent="0.25">
      <c r="A50" s="136">
        <v>25</v>
      </c>
      <c r="B50" s="132" t="s">
        <v>215</v>
      </c>
      <c r="C50" s="135" t="s">
        <v>445</v>
      </c>
      <c r="G50" s="133"/>
    </row>
    <row r="51" spans="1:8" x14ac:dyDescent="0.25">
      <c r="A51" s="136">
        <v>26</v>
      </c>
      <c r="B51" s="132" t="s">
        <v>215</v>
      </c>
      <c r="C51" s="135" t="s">
        <v>445</v>
      </c>
      <c r="G51" s="133"/>
    </row>
    <row r="52" spans="1:8" x14ac:dyDescent="0.25">
      <c r="A52" s="136">
        <v>28</v>
      </c>
      <c r="B52" s="132" t="s">
        <v>215</v>
      </c>
      <c r="C52" s="135" t="s">
        <v>445</v>
      </c>
      <c r="G52" s="133"/>
    </row>
    <row r="53" spans="1:8" x14ac:dyDescent="0.25">
      <c r="A53" s="136">
        <v>29</v>
      </c>
      <c r="B53" s="132" t="s">
        <v>215</v>
      </c>
      <c r="C53" s="135" t="s">
        <v>445</v>
      </c>
      <c r="G53" s="133"/>
    </row>
    <row r="54" spans="1:8" x14ac:dyDescent="0.25">
      <c r="A54" s="136">
        <v>30</v>
      </c>
      <c r="B54" s="132" t="s">
        <v>215</v>
      </c>
      <c r="C54" s="135" t="s">
        <v>445</v>
      </c>
      <c r="G54" s="133"/>
    </row>
    <row r="55" spans="1:8" x14ac:dyDescent="0.25">
      <c r="A55" s="136">
        <v>31</v>
      </c>
      <c r="B55" s="132" t="s">
        <v>215</v>
      </c>
      <c r="C55" s="135" t="s">
        <v>445</v>
      </c>
      <c r="G55" s="133"/>
    </row>
    <row r="56" spans="1:8" x14ac:dyDescent="0.25">
      <c r="A56" s="136">
        <v>32</v>
      </c>
      <c r="B56" s="132" t="s">
        <v>215</v>
      </c>
      <c r="C56" s="135" t="s">
        <v>445</v>
      </c>
      <c r="F56" s="134"/>
      <c r="G56" s="133"/>
      <c r="H56" s="134"/>
    </row>
    <row r="57" spans="1:8" x14ac:dyDescent="0.25">
      <c r="A57" s="136">
        <v>33</v>
      </c>
      <c r="B57" s="132" t="s">
        <v>215</v>
      </c>
      <c r="C57" s="135" t="s">
        <v>445</v>
      </c>
      <c r="F57" s="134"/>
      <c r="G57" s="133"/>
      <c r="H57" s="134"/>
    </row>
    <row r="58" spans="1:8" x14ac:dyDescent="0.25">
      <c r="A58" s="136">
        <v>34</v>
      </c>
      <c r="B58" s="132" t="s">
        <v>215</v>
      </c>
      <c r="C58" s="135" t="s">
        <v>445</v>
      </c>
      <c r="F58" s="134"/>
      <c r="G58" s="133"/>
      <c r="H58" s="134"/>
    </row>
    <row r="59" spans="1:8" x14ac:dyDescent="0.25">
      <c r="A59" s="136">
        <v>35</v>
      </c>
      <c r="B59" s="132" t="s">
        <v>215</v>
      </c>
      <c r="C59" s="135" t="s">
        <v>445</v>
      </c>
      <c r="F59" s="134"/>
      <c r="G59" s="133"/>
      <c r="H59" s="134"/>
    </row>
    <row r="60" spans="1:8" x14ac:dyDescent="0.25">
      <c r="A60" s="136">
        <v>36</v>
      </c>
      <c r="B60" s="132" t="s">
        <v>215</v>
      </c>
      <c r="C60" s="135" t="s">
        <v>445</v>
      </c>
      <c r="F60" s="134"/>
      <c r="G60" s="133"/>
      <c r="H60" s="134"/>
    </row>
    <row r="61" spans="1:8" x14ac:dyDescent="0.25">
      <c r="A61" s="136">
        <v>37</v>
      </c>
      <c r="B61" s="132" t="s">
        <v>215</v>
      </c>
      <c r="C61" s="135" t="s">
        <v>445</v>
      </c>
      <c r="F61" s="134"/>
      <c r="G61" s="133"/>
      <c r="H61" s="134"/>
    </row>
    <row r="62" spans="1:8" x14ac:dyDescent="0.25">
      <c r="A62" s="136">
        <v>38</v>
      </c>
      <c r="B62" s="132" t="s">
        <v>215</v>
      </c>
      <c r="C62" s="135" t="s">
        <v>445</v>
      </c>
      <c r="F62" s="134"/>
      <c r="G62" s="133"/>
      <c r="H62" s="134"/>
    </row>
    <row r="63" spans="1:8" x14ac:dyDescent="0.25">
      <c r="A63" s="136">
        <v>39</v>
      </c>
      <c r="B63" s="132" t="s">
        <v>215</v>
      </c>
      <c r="C63" s="135" t="s">
        <v>445</v>
      </c>
      <c r="F63" s="134"/>
      <c r="G63" s="133"/>
      <c r="H63" s="134"/>
    </row>
    <row r="64" spans="1:8" x14ac:dyDescent="0.25">
      <c r="A64" s="136">
        <v>40</v>
      </c>
      <c r="B64" s="132" t="s">
        <v>214</v>
      </c>
      <c r="C64" s="135" t="s">
        <v>445</v>
      </c>
      <c r="F64" s="134"/>
      <c r="G64" s="133"/>
      <c r="H64" s="134"/>
    </row>
    <row r="65" spans="1:8" x14ac:dyDescent="0.25">
      <c r="A65" s="136">
        <v>41</v>
      </c>
      <c r="B65" s="132" t="s">
        <v>216</v>
      </c>
      <c r="C65" s="135" t="s">
        <v>445</v>
      </c>
      <c r="F65" s="134"/>
      <c r="G65" s="133"/>
      <c r="H65" s="134"/>
    </row>
    <row r="66" spans="1:8" x14ac:dyDescent="0.25">
      <c r="A66" s="136">
        <v>42</v>
      </c>
      <c r="B66" s="132" t="s">
        <v>217</v>
      </c>
      <c r="C66" s="135" t="s">
        <v>445</v>
      </c>
      <c r="F66" s="134"/>
      <c r="G66" s="133"/>
      <c r="H66" s="134"/>
    </row>
    <row r="67" spans="1:8" x14ac:dyDescent="0.25">
      <c r="A67" s="136">
        <v>43</v>
      </c>
      <c r="B67" s="132" t="s">
        <v>217</v>
      </c>
      <c r="C67" s="135" t="s">
        <v>445</v>
      </c>
      <c r="F67" s="134"/>
      <c r="G67" s="133"/>
      <c r="H67" s="134"/>
    </row>
    <row r="68" spans="1:8" x14ac:dyDescent="0.25">
      <c r="A68" s="136">
        <v>44</v>
      </c>
      <c r="B68" s="132" t="s">
        <v>216</v>
      </c>
      <c r="C68" s="135" t="s">
        <v>445</v>
      </c>
      <c r="F68" s="134"/>
      <c r="G68" s="133"/>
      <c r="H68" s="134"/>
    </row>
    <row r="69" spans="1:8" x14ac:dyDescent="0.25">
      <c r="A69" s="136">
        <v>45</v>
      </c>
      <c r="B69" s="132" t="s">
        <v>218</v>
      </c>
      <c r="C69" s="135" t="s">
        <v>445</v>
      </c>
      <c r="F69" s="134"/>
      <c r="G69" s="133"/>
      <c r="H69" s="134"/>
    </row>
    <row r="70" spans="1:8" x14ac:dyDescent="0.25">
      <c r="A70" s="136">
        <v>46</v>
      </c>
      <c r="B70" s="132" t="s">
        <v>219</v>
      </c>
      <c r="C70" s="135" t="s">
        <v>445</v>
      </c>
      <c r="F70" s="134"/>
      <c r="G70" s="133"/>
      <c r="H70" s="134"/>
    </row>
    <row r="71" spans="1:8" x14ac:dyDescent="0.25">
      <c r="A71" s="136">
        <v>47</v>
      </c>
      <c r="B71" s="132" t="s">
        <v>220</v>
      </c>
      <c r="C71" s="135" t="s">
        <v>445</v>
      </c>
      <c r="F71" s="134"/>
      <c r="G71" s="133"/>
      <c r="H71" s="134"/>
    </row>
    <row r="72" spans="1:8" x14ac:dyDescent="0.25">
      <c r="A72" s="136">
        <v>48</v>
      </c>
      <c r="B72" s="132" t="s">
        <v>221</v>
      </c>
      <c r="C72" s="135" t="s">
        <v>445</v>
      </c>
      <c r="F72" s="134"/>
      <c r="G72" s="133"/>
      <c r="H72" s="134"/>
    </row>
    <row r="73" spans="1:8" x14ac:dyDescent="0.25">
      <c r="A73" s="136">
        <v>49</v>
      </c>
      <c r="B73" s="132" t="s">
        <v>214</v>
      </c>
      <c r="C73" s="135" t="s">
        <v>445</v>
      </c>
      <c r="F73" s="134"/>
      <c r="G73" s="133"/>
      <c r="H73" s="134"/>
    </row>
    <row r="74" spans="1:8" x14ac:dyDescent="0.25">
      <c r="A74" s="136">
        <v>50</v>
      </c>
      <c r="B74" s="132" t="s">
        <v>222</v>
      </c>
      <c r="C74" s="135" t="s">
        <v>445</v>
      </c>
      <c r="F74" s="134"/>
      <c r="G74" s="133"/>
      <c r="H74" s="134"/>
    </row>
    <row r="75" spans="1:8" x14ac:dyDescent="0.25">
      <c r="A75" s="136">
        <v>51</v>
      </c>
      <c r="B75" s="132" t="s">
        <v>223</v>
      </c>
      <c r="C75" s="135" t="s">
        <v>444</v>
      </c>
      <c r="F75" s="134"/>
      <c r="G75" s="133"/>
      <c r="H75" s="134"/>
    </row>
    <row r="76" spans="1:8" x14ac:dyDescent="0.25">
      <c r="A76" s="136">
        <v>52</v>
      </c>
      <c r="B76" s="132" t="s">
        <v>224</v>
      </c>
      <c r="C76" s="135" t="s">
        <v>445</v>
      </c>
      <c r="F76" s="134"/>
      <c r="G76" s="133"/>
      <c r="H76" s="134"/>
    </row>
    <row r="77" spans="1:8" x14ac:dyDescent="0.25">
      <c r="A77" s="136">
        <v>53</v>
      </c>
      <c r="B77" s="132" t="s">
        <v>224</v>
      </c>
      <c r="C77" s="135" t="s">
        <v>445</v>
      </c>
      <c r="F77" s="134"/>
      <c r="G77" s="133"/>
      <c r="H77" s="134"/>
    </row>
    <row r="78" spans="1:8" x14ac:dyDescent="0.25">
      <c r="A78" s="136">
        <v>55</v>
      </c>
      <c r="B78" s="132" t="s">
        <v>224</v>
      </c>
      <c r="C78" s="135" t="s">
        <v>445</v>
      </c>
      <c r="F78" s="134"/>
      <c r="G78" s="133"/>
      <c r="H78" s="134"/>
    </row>
    <row r="79" spans="1:8" x14ac:dyDescent="0.25">
      <c r="A79" s="136">
        <v>56</v>
      </c>
      <c r="B79" s="132" t="s">
        <v>224</v>
      </c>
      <c r="C79" s="135" t="s">
        <v>445</v>
      </c>
      <c r="F79" s="134"/>
      <c r="G79" s="133"/>
      <c r="H79" s="134"/>
    </row>
    <row r="80" spans="1:8" x14ac:dyDescent="0.25">
      <c r="A80" s="136">
        <v>57</v>
      </c>
      <c r="B80" s="132" t="s">
        <v>224</v>
      </c>
      <c r="C80" s="135" t="s">
        <v>445</v>
      </c>
      <c r="F80" s="134"/>
      <c r="G80" s="133"/>
      <c r="H80" s="134"/>
    </row>
    <row r="81" spans="1:8" x14ac:dyDescent="0.25">
      <c r="A81" s="136">
        <v>58</v>
      </c>
      <c r="B81" s="132" t="s">
        <v>225</v>
      </c>
      <c r="C81" s="135" t="s">
        <v>444</v>
      </c>
      <c r="F81" s="134"/>
      <c r="G81" s="133"/>
      <c r="H81" s="134"/>
    </row>
    <row r="82" spans="1:8" x14ac:dyDescent="0.25">
      <c r="A82" s="136">
        <v>59</v>
      </c>
      <c r="B82" s="132" t="s">
        <v>224</v>
      </c>
      <c r="C82" s="135" t="s">
        <v>445</v>
      </c>
      <c r="F82" s="134"/>
      <c r="G82" s="133"/>
      <c r="H82" s="134"/>
    </row>
    <row r="83" spans="1:8" x14ac:dyDescent="0.25">
      <c r="A83" s="136">
        <v>60</v>
      </c>
      <c r="B83" s="132" t="s">
        <v>224</v>
      </c>
      <c r="C83" s="135" t="s">
        <v>445</v>
      </c>
      <c r="F83" s="134"/>
      <c r="G83" s="133"/>
      <c r="H83" s="134"/>
    </row>
    <row r="84" spans="1:8" x14ac:dyDescent="0.25">
      <c r="A84" s="136">
        <v>62</v>
      </c>
      <c r="B84" s="132" t="s">
        <v>226</v>
      </c>
      <c r="C84" s="135" t="s">
        <v>444</v>
      </c>
    </row>
    <row r="85" spans="1:8" x14ac:dyDescent="0.25">
      <c r="A85" s="136">
        <v>63</v>
      </c>
      <c r="B85" s="132" t="s">
        <v>217</v>
      </c>
      <c r="C85" s="135" t="s">
        <v>445</v>
      </c>
    </row>
    <row r="86" spans="1:8" x14ac:dyDescent="0.25">
      <c r="A86" s="136">
        <v>64</v>
      </c>
      <c r="B86" s="132" t="s">
        <v>224</v>
      </c>
      <c r="C86" s="135" t="s">
        <v>445</v>
      </c>
    </row>
    <row r="87" spans="1:8" x14ac:dyDescent="0.25">
      <c r="A87" s="136">
        <v>65</v>
      </c>
      <c r="B87" s="132" t="s">
        <v>227</v>
      </c>
      <c r="C87" s="135" t="s">
        <v>445</v>
      </c>
    </row>
    <row r="88" spans="1:8" x14ac:dyDescent="0.25">
      <c r="A88" s="136">
        <v>66</v>
      </c>
      <c r="B88" s="132" t="s">
        <v>227</v>
      </c>
      <c r="C88" s="135" t="s">
        <v>445</v>
      </c>
    </row>
    <row r="89" spans="1:8" x14ac:dyDescent="0.25">
      <c r="A89" s="136">
        <v>67</v>
      </c>
      <c r="B89" s="132" t="s">
        <v>228</v>
      </c>
      <c r="C89" s="135" t="s">
        <v>445</v>
      </c>
    </row>
    <row r="90" spans="1:8" x14ac:dyDescent="0.25">
      <c r="A90" s="136">
        <v>71</v>
      </c>
      <c r="B90" s="132" t="s">
        <v>228</v>
      </c>
      <c r="C90" s="135" t="s">
        <v>445</v>
      </c>
    </row>
    <row r="91" spans="1:8" x14ac:dyDescent="0.25">
      <c r="A91" s="136">
        <v>72</v>
      </c>
      <c r="B91" s="132" t="s">
        <v>228</v>
      </c>
      <c r="C91" s="135" t="s">
        <v>445</v>
      </c>
    </row>
    <row r="92" spans="1:8" x14ac:dyDescent="0.25">
      <c r="A92" s="136">
        <v>73</v>
      </c>
      <c r="B92" s="132" t="s">
        <v>228</v>
      </c>
      <c r="C92" s="135" t="s">
        <v>445</v>
      </c>
    </row>
    <row r="93" spans="1:8" x14ac:dyDescent="0.25">
      <c r="A93" s="136">
        <v>74</v>
      </c>
      <c r="B93" s="132" t="s">
        <v>229</v>
      </c>
      <c r="C93" s="135" t="s">
        <v>445</v>
      </c>
    </row>
    <row r="94" spans="1:8" x14ac:dyDescent="0.25">
      <c r="A94" s="136">
        <v>75</v>
      </c>
      <c r="B94" s="132" t="s">
        <v>230</v>
      </c>
      <c r="C94" s="135" t="s">
        <v>445</v>
      </c>
    </row>
    <row r="95" spans="1:8" x14ac:dyDescent="0.25">
      <c r="A95" s="136">
        <v>76</v>
      </c>
      <c r="B95" s="132" t="s">
        <v>230</v>
      </c>
      <c r="C95" s="135" t="s">
        <v>445</v>
      </c>
    </row>
    <row r="96" spans="1:8" x14ac:dyDescent="0.25">
      <c r="A96" s="136">
        <v>77</v>
      </c>
      <c r="B96" s="132" t="s">
        <v>230</v>
      </c>
      <c r="C96" s="135" t="s">
        <v>445</v>
      </c>
    </row>
    <row r="97" spans="1:3" x14ac:dyDescent="0.25">
      <c r="A97" s="136">
        <v>78</v>
      </c>
      <c r="B97" s="132" t="s">
        <v>231</v>
      </c>
      <c r="C97" s="135" t="s">
        <v>445</v>
      </c>
    </row>
    <row r="98" spans="1:3" x14ac:dyDescent="0.25">
      <c r="A98" s="136">
        <v>79</v>
      </c>
      <c r="B98" s="132" t="s">
        <v>232</v>
      </c>
      <c r="C98" s="135" t="s">
        <v>444</v>
      </c>
    </row>
    <row r="99" spans="1:3" x14ac:dyDescent="0.25">
      <c r="A99" s="136">
        <v>80</v>
      </c>
      <c r="B99" s="132" t="s">
        <v>233</v>
      </c>
      <c r="C99" s="135" t="s">
        <v>445</v>
      </c>
    </row>
    <row r="100" spans="1:3" x14ac:dyDescent="0.25">
      <c r="A100" s="136">
        <v>81</v>
      </c>
      <c r="B100" s="132" t="s">
        <v>234</v>
      </c>
      <c r="C100" s="135" t="s">
        <v>445</v>
      </c>
    </row>
    <row r="101" spans="1:3" x14ac:dyDescent="0.25">
      <c r="A101" s="136">
        <v>82</v>
      </c>
      <c r="B101" s="132" t="s">
        <v>235</v>
      </c>
      <c r="C101" s="135" t="s">
        <v>445</v>
      </c>
    </row>
    <row r="102" spans="1:3" x14ac:dyDescent="0.25">
      <c r="A102" s="136">
        <v>83</v>
      </c>
      <c r="B102" s="132" t="s">
        <v>235</v>
      </c>
      <c r="C102" s="135" t="s">
        <v>445</v>
      </c>
    </row>
    <row r="103" spans="1:3" x14ac:dyDescent="0.25">
      <c r="A103" s="136">
        <v>84</v>
      </c>
      <c r="B103" s="132" t="s">
        <v>235</v>
      </c>
      <c r="C103" s="135" t="s">
        <v>445</v>
      </c>
    </row>
    <row r="104" spans="1:3" x14ac:dyDescent="0.25">
      <c r="A104" s="136">
        <v>85</v>
      </c>
      <c r="B104" s="132" t="s">
        <v>235</v>
      </c>
      <c r="C104" s="135" t="s">
        <v>445</v>
      </c>
    </row>
    <row r="105" spans="1:3" x14ac:dyDescent="0.25">
      <c r="A105" s="136">
        <v>86</v>
      </c>
      <c r="B105" s="132" t="s">
        <v>235</v>
      </c>
      <c r="C105" s="135" t="s">
        <v>445</v>
      </c>
    </row>
    <row r="106" spans="1:3" x14ac:dyDescent="0.25">
      <c r="A106" s="136">
        <v>87</v>
      </c>
      <c r="B106" s="132" t="s">
        <v>235</v>
      </c>
      <c r="C106" s="135" t="s">
        <v>445</v>
      </c>
    </row>
    <row r="107" spans="1:3" x14ac:dyDescent="0.25">
      <c r="A107" s="136">
        <v>88</v>
      </c>
      <c r="B107" s="132" t="s">
        <v>235</v>
      </c>
      <c r="C107" s="135" t="s">
        <v>445</v>
      </c>
    </row>
    <row r="108" spans="1:3" x14ac:dyDescent="0.25">
      <c r="A108" s="136">
        <v>91</v>
      </c>
      <c r="B108" s="132" t="s">
        <v>236</v>
      </c>
      <c r="C108" s="135" t="s">
        <v>445</v>
      </c>
    </row>
    <row r="109" spans="1:3" x14ac:dyDescent="0.25">
      <c r="A109" s="136">
        <v>92</v>
      </c>
      <c r="B109" s="132" t="s">
        <v>236</v>
      </c>
      <c r="C109" s="135" t="s">
        <v>445</v>
      </c>
    </row>
    <row r="110" spans="1:3" x14ac:dyDescent="0.25">
      <c r="A110" s="136">
        <v>93</v>
      </c>
      <c r="B110" s="132" t="s">
        <v>237</v>
      </c>
      <c r="C110" s="135" t="s">
        <v>444</v>
      </c>
    </row>
    <row r="111" spans="1:3" x14ac:dyDescent="0.25">
      <c r="A111" s="136">
        <v>94</v>
      </c>
      <c r="B111" s="132" t="s">
        <v>236</v>
      </c>
      <c r="C111" s="135" t="s">
        <v>445</v>
      </c>
    </row>
    <row r="112" spans="1:3" x14ac:dyDescent="0.25">
      <c r="A112" s="136">
        <v>95</v>
      </c>
      <c r="B112" s="132" t="s">
        <v>236</v>
      </c>
      <c r="C112" s="135" t="s">
        <v>445</v>
      </c>
    </row>
    <row r="113" spans="1:3" x14ac:dyDescent="0.25">
      <c r="A113" s="136">
        <v>96</v>
      </c>
      <c r="B113" s="132" t="s">
        <v>236</v>
      </c>
      <c r="C113" s="135" t="s">
        <v>445</v>
      </c>
    </row>
    <row r="114" spans="1:3" x14ac:dyDescent="0.25">
      <c r="A114" s="136">
        <v>97</v>
      </c>
      <c r="B114" s="132" t="s">
        <v>238</v>
      </c>
      <c r="C114" s="135" t="s">
        <v>445</v>
      </c>
    </row>
    <row r="115" spans="1:3" x14ac:dyDescent="0.25">
      <c r="A115" s="136">
        <v>98</v>
      </c>
      <c r="B115" s="132" t="s">
        <v>239</v>
      </c>
      <c r="C115" s="135" t="s">
        <v>445</v>
      </c>
    </row>
    <row r="116" spans="1:3" x14ac:dyDescent="0.25">
      <c r="A116" s="136">
        <v>99</v>
      </c>
      <c r="B116" s="132" t="s">
        <v>240</v>
      </c>
      <c r="C116" s="135" t="s">
        <v>445</v>
      </c>
    </row>
    <row r="117" spans="1:3" x14ac:dyDescent="0.25">
      <c r="A117" s="136">
        <v>100</v>
      </c>
      <c r="B117" s="132" t="s">
        <v>240</v>
      </c>
      <c r="C117" s="135" t="s">
        <v>445</v>
      </c>
    </row>
    <row r="118" spans="1:3" x14ac:dyDescent="0.25">
      <c r="A118" s="136">
        <v>101</v>
      </c>
      <c r="B118" s="132" t="s">
        <v>241</v>
      </c>
      <c r="C118" s="135" t="s">
        <v>445</v>
      </c>
    </row>
    <row r="119" spans="1:3" x14ac:dyDescent="0.25">
      <c r="A119" s="136">
        <v>102</v>
      </c>
      <c r="B119" s="132" t="s">
        <v>241</v>
      </c>
      <c r="C119" s="135" t="s">
        <v>445</v>
      </c>
    </row>
    <row r="120" spans="1:3" x14ac:dyDescent="0.25">
      <c r="A120" s="136">
        <v>103</v>
      </c>
      <c r="B120" s="132" t="s">
        <v>241</v>
      </c>
      <c r="C120" s="135" t="s">
        <v>445</v>
      </c>
    </row>
    <row r="121" spans="1:3" x14ac:dyDescent="0.25">
      <c r="A121" s="136">
        <v>104</v>
      </c>
      <c r="B121" s="132" t="s">
        <v>242</v>
      </c>
      <c r="C121" s="135" t="s">
        <v>445</v>
      </c>
    </row>
    <row r="122" spans="1:3" x14ac:dyDescent="0.25">
      <c r="A122" s="136">
        <v>105</v>
      </c>
      <c r="B122" s="132" t="s">
        <v>242</v>
      </c>
      <c r="C122" s="135" t="s">
        <v>445</v>
      </c>
    </row>
    <row r="123" spans="1:3" x14ac:dyDescent="0.25">
      <c r="A123" s="136">
        <v>106</v>
      </c>
      <c r="B123" s="132" t="s">
        <v>242</v>
      </c>
      <c r="C123" s="135" t="s">
        <v>445</v>
      </c>
    </row>
    <row r="124" spans="1:3" x14ac:dyDescent="0.25">
      <c r="A124" s="136">
        <v>107</v>
      </c>
      <c r="B124" s="132" t="s">
        <v>242</v>
      </c>
      <c r="C124" s="135" t="s">
        <v>445</v>
      </c>
    </row>
    <row r="125" spans="1:3" x14ac:dyDescent="0.25">
      <c r="A125" s="136">
        <v>108</v>
      </c>
      <c r="B125" s="132" t="s">
        <v>242</v>
      </c>
      <c r="C125" s="135" t="s">
        <v>445</v>
      </c>
    </row>
    <row r="126" spans="1:3" x14ac:dyDescent="0.25">
      <c r="A126" s="136">
        <v>109</v>
      </c>
      <c r="B126" s="132" t="s">
        <v>242</v>
      </c>
      <c r="C126" s="135" t="s">
        <v>445</v>
      </c>
    </row>
    <row r="127" spans="1:3" x14ac:dyDescent="0.25">
      <c r="A127" s="136">
        <v>110</v>
      </c>
      <c r="B127" s="132" t="s">
        <v>242</v>
      </c>
      <c r="C127" s="135" t="s">
        <v>445</v>
      </c>
    </row>
    <row r="128" spans="1:3" x14ac:dyDescent="0.25">
      <c r="A128" s="136">
        <v>111</v>
      </c>
      <c r="B128" s="132" t="s">
        <v>243</v>
      </c>
      <c r="C128" s="135" t="s">
        <v>445</v>
      </c>
    </row>
    <row r="129" spans="1:3" x14ac:dyDescent="0.25">
      <c r="A129" s="136">
        <v>112</v>
      </c>
      <c r="B129" s="132" t="s">
        <v>244</v>
      </c>
      <c r="C129" s="135" t="s">
        <v>445</v>
      </c>
    </row>
    <row r="130" spans="1:3" x14ac:dyDescent="0.25">
      <c r="A130" s="136">
        <v>113</v>
      </c>
      <c r="B130" s="132" t="s">
        <v>244</v>
      </c>
      <c r="C130" s="135" t="s">
        <v>445</v>
      </c>
    </row>
    <row r="131" spans="1:3" x14ac:dyDescent="0.25">
      <c r="A131" s="136">
        <v>115</v>
      </c>
      <c r="B131" s="132" t="s">
        <v>244</v>
      </c>
      <c r="C131" s="135" t="s">
        <v>445</v>
      </c>
    </row>
    <row r="132" spans="1:3" x14ac:dyDescent="0.25">
      <c r="A132" s="136">
        <v>116</v>
      </c>
      <c r="B132" s="132" t="s">
        <v>244</v>
      </c>
      <c r="C132" s="135" t="s">
        <v>445</v>
      </c>
    </row>
    <row r="133" spans="1:3" x14ac:dyDescent="0.25">
      <c r="A133" s="136">
        <v>117</v>
      </c>
      <c r="B133" s="132" t="s">
        <v>244</v>
      </c>
      <c r="C133" s="135" t="s">
        <v>445</v>
      </c>
    </row>
    <row r="134" spans="1:3" x14ac:dyDescent="0.25">
      <c r="A134" s="136">
        <v>118</v>
      </c>
      <c r="B134" s="132" t="s">
        <v>245</v>
      </c>
      <c r="C134" s="135" t="s">
        <v>445</v>
      </c>
    </row>
    <row r="135" spans="1:3" x14ac:dyDescent="0.25">
      <c r="A135" s="136">
        <v>119</v>
      </c>
      <c r="B135" s="132" t="s">
        <v>245</v>
      </c>
      <c r="C135" s="135" t="s">
        <v>445</v>
      </c>
    </row>
    <row r="136" spans="1:3" x14ac:dyDescent="0.25">
      <c r="A136" s="136">
        <v>120</v>
      </c>
      <c r="B136" s="132" t="s">
        <v>217</v>
      </c>
      <c r="C136" s="135" t="s">
        <v>445</v>
      </c>
    </row>
    <row r="137" spans="1:3" x14ac:dyDescent="0.25">
      <c r="A137" s="136">
        <v>121</v>
      </c>
      <c r="B137" s="132" t="s">
        <v>246</v>
      </c>
      <c r="C137" s="135" t="s">
        <v>444</v>
      </c>
    </row>
    <row r="138" spans="1:3" x14ac:dyDescent="0.25">
      <c r="A138" s="136">
        <v>122</v>
      </c>
      <c r="B138" s="132" t="s">
        <v>247</v>
      </c>
      <c r="C138" s="135" t="s">
        <v>444</v>
      </c>
    </row>
    <row r="139" spans="1:3" x14ac:dyDescent="0.25">
      <c r="A139" s="136">
        <v>123</v>
      </c>
      <c r="B139" s="132" t="s">
        <v>248</v>
      </c>
      <c r="C139" s="135" t="s">
        <v>444</v>
      </c>
    </row>
    <row r="140" spans="1:3" x14ac:dyDescent="0.25">
      <c r="A140" s="136">
        <v>124</v>
      </c>
      <c r="B140" s="132" t="s">
        <v>248</v>
      </c>
      <c r="C140" s="135" t="s">
        <v>444</v>
      </c>
    </row>
    <row r="141" spans="1:3" x14ac:dyDescent="0.25">
      <c r="A141" s="136">
        <v>125</v>
      </c>
      <c r="B141" s="132" t="s">
        <v>248</v>
      </c>
      <c r="C141" s="135" t="s">
        <v>444</v>
      </c>
    </row>
    <row r="142" spans="1:3" x14ac:dyDescent="0.25">
      <c r="A142" s="136">
        <v>126</v>
      </c>
      <c r="B142" s="132" t="s">
        <v>249</v>
      </c>
      <c r="C142" s="135" t="s">
        <v>444</v>
      </c>
    </row>
    <row r="143" spans="1:3" x14ac:dyDescent="0.25">
      <c r="A143" s="136">
        <v>127</v>
      </c>
      <c r="B143" s="132" t="s">
        <v>250</v>
      </c>
      <c r="C143" s="135" t="s">
        <v>444</v>
      </c>
    </row>
    <row r="144" spans="1:3" x14ac:dyDescent="0.25">
      <c r="A144" s="136">
        <v>128</v>
      </c>
      <c r="B144" s="132" t="s">
        <v>251</v>
      </c>
      <c r="C144" s="135" t="s">
        <v>444</v>
      </c>
    </row>
    <row r="145" spans="1:3" x14ac:dyDescent="0.25">
      <c r="A145" s="136">
        <v>129</v>
      </c>
      <c r="B145" s="132" t="s">
        <v>250</v>
      </c>
      <c r="C145" s="135" t="s">
        <v>444</v>
      </c>
    </row>
    <row r="146" spans="1:3" x14ac:dyDescent="0.25">
      <c r="A146" s="136">
        <v>130</v>
      </c>
      <c r="B146" s="132" t="s">
        <v>252</v>
      </c>
      <c r="C146" s="135" t="s">
        <v>444</v>
      </c>
    </row>
    <row r="147" spans="1:3" x14ac:dyDescent="0.25">
      <c r="A147" s="136">
        <v>131</v>
      </c>
      <c r="B147" s="132" t="s">
        <v>252</v>
      </c>
      <c r="C147" s="135" t="s">
        <v>444</v>
      </c>
    </row>
    <row r="148" spans="1:3" x14ac:dyDescent="0.25">
      <c r="A148" s="136">
        <v>132</v>
      </c>
      <c r="B148" s="132" t="s">
        <v>253</v>
      </c>
      <c r="C148" s="135" t="s">
        <v>444</v>
      </c>
    </row>
    <row r="149" spans="1:3" x14ac:dyDescent="0.25">
      <c r="A149" s="136">
        <v>133</v>
      </c>
      <c r="B149" s="132" t="s">
        <v>253</v>
      </c>
      <c r="C149" s="135" t="s">
        <v>444</v>
      </c>
    </row>
    <row r="150" spans="1:3" x14ac:dyDescent="0.25">
      <c r="A150" s="136">
        <v>134</v>
      </c>
      <c r="B150" s="132" t="s">
        <v>253</v>
      </c>
      <c r="C150" s="135" t="s">
        <v>444</v>
      </c>
    </row>
    <row r="151" spans="1:3" x14ac:dyDescent="0.25">
      <c r="A151" s="136">
        <v>135</v>
      </c>
      <c r="B151" s="132" t="s">
        <v>253</v>
      </c>
      <c r="C151" s="135" t="s">
        <v>444</v>
      </c>
    </row>
    <row r="152" spans="1:3" x14ac:dyDescent="0.25">
      <c r="A152" s="136">
        <v>136</v>
      </c>
      <c r="B152" s="132" t="s">
        <v>253</v>
      </c>
      <c r="C152" s="135" t="s">
        <v>444</v>
      </c>
    </row>
    <row r="153" spans="1:3" x14ac:dyDescent="0.25">
      <c r="A153" s="136">
        <v>137</v>
      </c>
      <c r="B153" s="132" t="s">
        <v>253</v>
      </c>
      <c r="C153" s="135" t="s">
        <v>444</v>
      </c>
    </row>
    <row r="154" spans="1:3" x14ac:dyDescent="0.25">
      <c r="A154" s="136">
        <v>138</v>
      </c>
      <c r="B154" s="132" t="s">
        <v>253</v>
      </c>
      <c r="C154" s="135" t="s">
        <v>444</v>
      </c>
    </row>
    <row r="155" spans="1:3" x14ac:dyDescent="0.25">
      <c r="A155" s="136">
        <v>140</v>
      </c>
      <c r="B155" s="132" t="s">
        <v>237</v>
      </c>
      <c r="C155" s="135" t="s">
        <v>444</v>
      </c>
    </row>
    <row r="156" spans="1:3" x14ac:dyDescent="0.25">
      <c r="A156" s="136">
        <v>141</v>
      </c>
      <c r="B156" s="132" t="s">
        <v>254</v>
      </c>
      <c r="C156" s="135" t="s">
        <v>444</v>
      </c>
    </row>
    <row r="157" spans="1:3" x14ac:dyDescent="0.25">
      <c r="A157" s="136">
        <v>142</v>
      </c>
      <c r="B157" s="132" t="s">
        <v>254</v>
      </c>
      <c r="C157" s="135" t="s">
        <v>444</v>
      </c>
    </row>
    <row r="158" spans="1:3" x14ac:dyDescent="0.25">
      <c r="A158" s="136">
        <v>143</v>
      </c>
      <c r="B158" s="132" t="s">
        <v>240</v>
      </c>
      <c r="C158" s="135" t="s">
        <v>445</v>
      </c>
    </row>
    <row r="159" spans="1:3" x14ac:dyDescent="0.25">
      <c r="A159" s="136">
        <v>144</v>
      </c>
      <c r="B159" s="132" t="s">
        <v>255</v>
      </c>
      <c r="C159" s="135" t="s">
        <v>444</v>
      </c>
    </row>
    <row r="160" spans="1:3" x14ac:dyDescent="0.25">
      <c r="A160" s="136">
        <v>145</v>
      </c>
      <c r="B160" s="132" t="s">
        <v>255</v>
      </c>
      <c r="C160" s="135" t="s">
        <v>444</v>
      </c>
    </row>
    <row r="161" spans="1:3" x14ac:dyDescent="0.25">
      <c r="A161" s="136">
        <v>146</v>
      </c>
      <c r="B161" s="132" t="s">
        <v>255</v>
      </c>
      <c r="C161" s="135" t="s">
        <v>444</v>
      </c>
    </row>
    <row r="162" spans="1:3" x14ac:dyDescent="0.25">
      <c r="A162" s="136">
        <v>147</v>
      </c>
      <c r="B162" s="132" t="s">
        <v>255</v>
      </c>
      <c r="C162" s="135" t="s">
        <v>444</v>
      </c>
    </row>
    <row r="163" spans="1:3" x14ac:dyDescent="0.25">
      <c r="A163" s="136">
        <v>148</v>
      </c>
      <c r="B163" s="132" t="s">
        <v>256</v>
      </c>
      <c r="C163" s="135" t="s">
        <v>444</v>
      </c>
    </row>
    <row r="164" spans="1:3" x14ac:dyDescent="0.25">
      <c r="A164" s="136">
        <v>149</v>
      </c>
      <c r="B164" s="132" t="s">
        <v>257</v>
      </c>
      <c r="C164" s="135" t="s">
        <v>444</v>
      </c>
    </row>
    <row r="165" spans="1:3" x14ac:dyDescent="0.25">
      <c r="A165" s="136">
        <v>150</v>
      </c>
      <c r="B165" s="132" t="s">
        <v>249</v>
      </c>
      <c r="C165" s="135" t="s">
        <v>444</v>
      </c>
    </row>
    <row r="166" spans="1:3" x14ac:dyDescent="0.25">
      <c r="A166" s="136">
        <v>151</v>
      </c>
      <c r="B166" s="132" t="s">
        <v>249</v>
      </c>
      <c r="C166" s="135" t="s">
        <v>444</v>
      </c>
    </row>
    <row r="167" spans="1:3" x14ac:dyDescent="0.25">
      <c r="A167" s="136">
        <v>152</v>
      </c>
      <c r="B167" s="132" t="s">
        <v>249</v>
      </c>
      <c r="C167" s="135" t="s">
        <v>444</v>
      </c>
    </row>
    <row r="168" spans="1:3" x14ac:dyDescent="0.25">
      <c r="A168" s="136">
        <v>153</v>
      </c>
      <c r="B168" s="132" t="s">
        <v>249</v>
      </c>
      <c r="C168" s="135" t="s">
        <v>444</v>
      </c>
    </row>
    <row r="169" spans="1:3" x14ac:dyDescent="0.25">
      <c r="A169" s="136">
        <v>154</v>
      </c>
      <c r="B169" s="132" t="s">
        <v>249</v>
      </c>
      <c r="C169" s="135" t="s">
        <v>444</v>
      </c>
    </row>
    <row r="170" spans="1:3" x14ac:dyDescent="0.25">
      <c r="A170" s="136">
        <v>155</v>
      </c>
      <c r="B170" s="132" t="s">
        <v>237</v>
      </c>
      <c r="C170" s="135" t="s">
        <v>445</v>
      </c>
    </row>
    <row r="171" spans="1:3" x14ac:dyDescent="0.25">
      <c r="A171" s="136">
        <v>156</v>
      </c>
      <c r="B171" s="132" t="s">
        <v>249</v>
      </c>
      <c r="C171" s="135" t="s">
        <v>444</v>
      </c>
    </row>
    <row r="172" spans="1:3" x14ac:dyDescent="0.25">
      <c r="A172" s="136">
        <v>157</v>
      </c>
      <c r="B172" s="132" t="s">
        <v>249</v>
      </c>
      <c r="C172" s="135" t="s">
        <v>444</v>
      </c>
    </row>
    <row r="173" spans="1:3" x14ac:dyDescent="0.25">
      <c r="A173" s="136">
        <v>158</v>
      </c>
      <c r="B173" s="132" t="s">
        <v>249</v>
      </c>
      <c r="C173" s="135" t="s">
        <v>444</v>
      </c>
    </row>
    <row r="174" spans="1:3" x14ac:dyDescent="0.25">
      <c r="A174" s="136">
        <v>159</v>
      </c>
      <c r="B174" s="132" t="s">
        <v>224</v>
      </c>
      <c r="C174" s="135" t="s">
        <v>445</v>
      </c>
    </row>
    <row r="175" spans="1:3" x14ac:dyDescent="0.25">
      <c r="A175" s="136">
        <v>160</v>
      </c>
      <c r="B175" s="132" t="s">
        <v>249</v>
      </c>
      <c r="C175" s="135" t="s">
        <v>444</v>
      </c>
    </row>
    <row r="176" spans="1:3" x14ac:dyDescent="0.25">
      <c r="A176" s="136">
        <v>161</v>
      </c>
      <c r="B176" s="132" t="s">
        <v>249</v>
      </c>
      <c r="C176" s="135" t="s">
        <v>444</v>
      </c>
    </row>
    <row r="177" spans="1:3" x14ac:dyDescent="0.25">
      <c r="A177" s="136">
        <v>162</v>
      </c>
      <c r="B177" s="132" t="s">
        <v>249</v>
      </c>
      <c r="C177" s="135" t="s">
        <v>444</v>
      </c>
    </row>
    <row r="178" spans="1:3" x14ac:dyDescent="0.25">
      <c r="A178" s="136">
        <v>163</v>
      </c>
      <c r="B178" s="132" t="s">
        <v>249</v>
      </c>
      <c r="C178" s="135" t="s">
        <v>444</v>
      </c>
    </row>
    <row r="179" spans="1:3" x14ac:dyDescent="0.25">
      <c r="A179" s="136">
        <v>164</v>
      </c>
      <c r="B179" s="132" t="s">
        <v>249</v>
      </c>
      <c r="C179" s="135" t="s">
        <v>444</v>
      </c>
    </row>
    <row r="180" spans="1:3" x14ac:dyDescent="0.25">
      <c r="A180" s="136">
        <v>165</v>
      </c>
      <c r="B180" s="132" t="s">
        <v>249</v>
      </c>
      <c r="C180" s="135" t="s">
        <v>444</v>
      </c>
    </row>
    <row r="181" spans="1:3" x14ac:dyDescent="0.25">
      <c r="A181" s="136">
        <v>166</v>
      </c>
      <c r="B181" s="132" t="s">
        <v>249</v>
      </c>
      <c r="C181" s="135" t="s">
        <v>444</v>
      </c>
    </row>
    <row r="182" spans="1:3" x14ac:dyDescent="0.25">
      <c r="A182" s="136">
        <v>167</v>
      </c>
      <c r="B182" s="132" t="s">
        <v>249</v>
      </c>
      <c r="C182" s="135" t="s">
        <v>444</v>
      </c>
    </row>
    <row r="183" spans="1:3" x14ac:dyDescent="0.25">
      <c r="A183" s="136">
        <v>168</v>
      </c>
      <c r="B183" s="132" t="s">
        <v>249</v>
      </c>
      <c r="C183" s="135" t="s">
        <v>444</v>
      </c>
    </row>
    <row r="184" spans="1:3" x14ac:dyDescent="0.25">
      <c r="A184" s="136">
        <v>169</v>
      </c>
      <c r="B184" s="132" t="s">
        <v>249</v>
      </c>
      <c r="C184" s="135" t="s">
        <v>444</v>
      </c>
    </row>
    <row r="185" spans="1:3" x14ac:dyDescent="0.25">
      <c r="A185" s="136">
        <v>170</v>
      </c>
      <c r="B185" s="132" t="s">
        <v>249</v>
      </c>
      <c r="C185" s="135" t="s">
        <v>444</v>
      </c>
    </row>
    <row r="186" spans="1:3" x14ac:dyDescent="0.25">
      <c r="A186" s="136">
        <v>171</v>
      </c>
      <c r="B186" s="132" t="s">
        <v>249</v>
      </c>
      <c r="C186" s="135" t="s">
        <v>444</v>
      </c>
    </row>
    <row r="187" spans="1:3" x14ac:dyDescent="0.25">
      <c r="A187" s="136">
        <v>172</v>
      </c>
      <c r="B187" s="132" t="s">
        <v>249</v>
      </c>
      <c r="C187" s="135" t="s">
        <v>444</v>
      </c>
    </row>
    <row r="188" spans="1:3" x14ac:dyDescent="0.25">
      <c r="A188" s="136">
        <v>173</v>
      </c>
      <c r="B188" s="132" t="s">
        <v>249</v>
      </c>
      <c r="C188" s="135" t="s">
        <v>444</v>
      </c>
    </row>
    <row r="189" spans="1:3" x14ac:dyDescent="0.25">
      <c r="A189" s="136">
        <v>174</v>
      </c>
      <c r="B189" s="132" t="s">
        <v>249</v>
      </c>
      <c r="C189" s="135" t="s">
        <v>444</v>
      </c>
    </row>
    <row r="190" spans="1:3" x14ac:dyDescent="0.25">
      <c r="A190" s="136">
        <v>175</v>
      </c>
      <c r="B190" s="132" t="s">
        <v>249</v>
      </c>
      <c r="C190" s="135" t="s">
        <v>444</v>
      </c>
    </row>
    <row r="191" spans="1:3" x14ac:dyDescent="0.25">
      <c r="A191" s="136">
        <v>176</v>
      </c>
      <c r="B191" s="132" t="s">
        <v>249</v>
      </c>
      <c r="C191" s="135" t="s">
        <v>444</v>
      </c>
    </row>
    <row r="192" spans="1:3" x14ac:dyDescent="0.25">
      <c r="A192" s="136">
        <v>177</v>
      </c>
      <c r="B192" s="132" t="s">
        <v>249</v>
      </c>
      <c r="C192" s="135" t="s">
        <v>444</v>
      </c>
    </row>
    <row r="193" spans="1:3" x14ac:dyDescent="0.25">
      <c r="A193" s="136">
        <v>178</v>
      </c>
      <c r="B193" s="132" t="s">
        <v>258</v>
      </c>
      <c r="C193" s="135" t="s">
        <v>444</v>
      </c>
    </row>
    <row r="194" spans="1:3" x14ac:dyDescent="0.25">
      <c r="A194" s="136">
        <v>179</v>
      </c>
      <c r="B194" s="132" t="s">
        <v>249</v>
      </c>
      <c r="C194" s="135" t="s">
        <v>444</v>
      </c>
    </row>
    <row r="195" spans="1:3" x14ac:dyDescent="0.25">
      <c r="A195" s="136">
        <v>180</v>
      </c>
      <c r="B195" s="132" t="s">
        <v>249</v>
      </c>
      <c r="C195" s="135" t="s">
        <v>444</v>
      </c>
    </row>
    <row r="196" spans="1:3" x14ac:dyDescent="0.25">
      <c r="A196" s="136">
        <v>181</v>
      </c>
      <c r="B196" s="132" t="s">
        <v>249</v>
      </c>
      <c r="C196" s="135" t="s">
        <v>444</v>
      </c>
    </row>
    <row r="197" spans="1:3" x14ac:dyDescent="0.25">
      <c r="A197" s="136">
        <v>182</v>
      </c>
      <c r="B197" s="132" t="s">
        <v>249</v>
      </c>
      <c r="C197" s="135" t="s">
        <v>444</v>
      </c>
    </row>
    <row r="198" spans="1:3" x14ac:dyDescent="0.25">
      <c r="A198" s="136">
        <v>183</v>
      </c>
      <c r="B198" s="132" t="s">
        <v>249</v>
      </c>
      <c r="C198" s="135" t="s">
        <v>444</v>
      </c>
    </row>
    <row r="199" spans="1:3" x14ac:dyDescent="0.25">
      <c r="A199" s="136">
        <v>184</v>
      </c>
      <c r="B199" s="132" t="s">
        <v>249</v>
      </c>
      <c r="C199" s="135" t="s">
        <v>444</v>
      </c>
    </row>
    <row r="200" spans="1:3" x14ac:dyDescent="0.25">
      <c r="A200" s="136">
        <v>185</v>
      </c>
      <c r="B200" s="132" t="s">
        <v>249</v>
      </c>
      <c r="C200" s="135" t="s">
        <v>444</v>
      </c>
    </row>
    <row r="201" spans="1:3" x14ac:dyDescent="0.25">
      <c r="A201" s="136">
        <v>186</v>
      </c>
      <c r="B201" s="132" t="s">
        <v>249</v>
      </c>
      <c r="C201" s="135" t="s">
        <v>444</v>
      </c>
    </row>
    <row r="202" spans="1:3" x14ac:dyDescent="0.25">
      <c r="A202" s="136">
        <v>187</v>
      </c>
      <c r="B202" s="132" t="s">
        <v>249</v>
      </c>
      <c r="C202" s="135" t="s">
        <v>444</v>
      </c>
    </row>
    <row r="203" spans="1:3" x14ac:dyDescent="0.25">
      <c r="A203" s="136">
        <v>188</v>
      </c>
      <c r="B203" s="132" t="s">
        <v>249</v>
      </c>
      <c r="C203" s="135" t="s">
        <v>444</v>
      </c>
    </row>
    <row r="204" spans="1:3" x14ac:dyDescent="0.25">
      <c r="A204" s="136">
        <v>189</v>
      </c>
      <c r="B204" s="132" t="s">
        <v>249</v>
      </c>
      <c r="C204" s="135" t="s">
        <v>445</v>
      </c>
    </row>
    <row r="205" spans="1:3" x14ac:dyDescent="0.25">
      <c r="A205" s="136">
        <v>190</v>
      </c>
      <c r="B205" s="132" t="s">
        <v>249</v>
      </c>
      <c r="C205" s="135" t="s">
        <v>445</v>
      </c>
    </row>
    <row r="206" spans="1:3" x14ac:dyDescent="0.25">
      <c r="A206" s="136">
        <v>191</v>
      </c>
      <c r="B206" s="132" t="s">
        <v>249</v>
      </c>
      <c r="C206" s="135" t="s">
        <v>445</v>
      </c>
    </row>
    <row r="207" spans="1:3" x14ac:dyDescent="0.25">
      <c r="A207" s="136">
        <v>192</v>
      </c>
      <c r="B207" s="132" t="s">
        <v>249</v>
      </c>
      <c r="C207" s="135" t="s">
        <v>445</v>
      </c>
    </row>
    <row r="208" spans="1:3" x14ac:dyDescent="0.25">
      <c r="A208" s="136">
        <v>193</v>
      </c>
      <c r="B208" s="132" t="s">
        <v>249</v>
      </c>
      <c r="C208" s="135" t="s">
        <v>445</v>
      </c>
    </row>
    <row r="209" spans="1:3" x14ac:dyDescent="0.25">
      <c r="A209" s="136">
        <v>194</v>
      </c>
      <c r="B209" s="132" t="s">
        <v>249</v>
      </c>
      <c r="C209" s="135" t="s">
        <v>445</v>
      </c>
    </row>
    <row r="210" spans="1:3" x14ac:dyDescent="0.25">
      <c r="A210" s="136">
        <v>195</v>
      </c>
      <c r="B210" s="132" t="s">
        <v>249</v>
      </c>
      <c r="C210" s="135" t="s">
        <v>445</v>
      </c>
    </row>
    <row r="211" spans="1:3" x14ac:dyDescent="0.25">
      <c r="A211" s="136">
        <v>196</v>
      </c>
      <c r="B211" s="132" t="s">
        <v>249</v>
      </c>
      <c r="C211" s="135" t="s">
        <v>445</v>
      </c>
    </row>
    <row r="212" spans="1:3" x14ac:dyDescent="0.25">
      <c r="A212" s="136">
        <v>197</v>
      </c>
      <c r="B212" s="132" t="s">
        <v>249</v>
      </c>
      <c r="C212" s="135" t="s">
        <v>445</v>
      </c>
    </row>
    <row r="213" spans="1:3" x14ac:dyDescent="0.25">
      <c r="A213" s="136">
        <v>198</v>
      </c>
      <c r="B213" s="132" t="s">
        <v>249</v>
      </c>
      <c r="C213" s="135" t="s">
        <v>445</v>
      </c>
    </row>
    <row r="214" spans="1:3" x14ac:dyDescent="0.25">
      <c r="A214" s="136">
        <v>199</v>
      </c>
      <c r="B214" s="132" t="s">
        <v>249</v>
      </c>
      <c r="C214" s="135" t="s">
        <v>445</v>
      </c>
    </row>
    <row r="215" spans="1:3" x14ac:dyDescent="0.25">
      <c r="A215" s="136">
        <v>201</v>
      </c>
      <c r="B215" s="132" t="s">
        <v>249</v>
      </c>
      <c r="C215" s="135" t="s">
        <v>445</v>
      </c>
    </row>
    <row r="216" spans="1:3" x14ac:dyDescent="0.25">
      <c r="A216" s="136">
        <v>202</v>
      </c>
      <c r="B216" s="132" t="s">
        <v>249</v>
      </c>
      <c r="C216" s="135" t="s">
        <v>445</v>
      </c>
    </row>
    <row r="217" spans="1:3" x14ac:dyDescent="0.25">
      <c r="A217" s="136">
        <v>203</v>
      </c>
      <c r="B217" s="132" t="s">
        <v>249</v>
      </c>
      <c r="C217" s="135" t="s">
        <v>445</v>
      </c>
    </row>
    <row r="218" spans="1:3" x14ac:dyDescent="0.25">
      <c r="A218" s="136">
        <v>204</v>
      </c>
      <c r="B218" s="132" t="s">
        <v>249</v>
      </c>
      <c r="C218" s="135" t="s">
        <v>445</v>
      </c>
    </row>
    <row r="219" spans="1:3" x14ac:dyDescent="0.25">
      <c r="A219" s="136">
        <v>205</v>
      </c>
      <c r="B219" s="132" t="s">
        <v>249</v>
      </c>
      <c r="C219" s="135" t="s">
        <v>445</v>
      </c>
    </row>
    <row r="220" spans="1:3" x14ac:dyDescent="0.25">
      <c r="A220" s="136">
        <v>206</v>
      </c>
      <c r="B220" s="132" t="s">
        <v>249</v>
      </c>
      <c r="C220" s="135" t="s">
        <v>445</v>
      </c>
    </row>
    <row r="221" spans="1:3" x14ac:dyDescent="0.25">
      <c r="A221" s="136">
        <v>207</v>
      </c>
      <c r="B221" s="132" t="s">
        <v>249</v>
      </c>
      <c r="C221" s="135" t="s">
        <v>445</v>
      </c>
    </row>
    <row r="222" spans="1:3" x14ac:dyDescent="0.25">
      <c r="A222" s="136">
        <v>208</v>
      </c>
      <c r="B222" s="132" t="s">
        <v>249</v>
      </c>
      <c r="C222" s="135" t="s">
        <v>445</v>
      </c>
    </row>
    <row r="223" spans="1:3" x14ac:dyDescent="0.25">
      <c r="A223" s="136">
        <v>209</v>
      </c>
      <c r="B223" s="132" t="s">
        <v>249</v>
      </c>
      <c r="C223" s="135" t="s">
        <v>444</v>
      </c>
    </row>
    <row r="224" spans="1:3" x14ac:dyDescent="0.25">
      <c r="A224" s="136">
        <v>210</v>
      </c>
      <c r="B224" s="132" t="s">
        <v>249</v>
      </c>
      <c r="C224" s="135" t="s">
        <v>444</v>
      </c>
    </row>
    <row r="225" spans="1:3" x14ac:dyDescent="0.25">
      <c r="A225" s="136">
        <v>211</v>
      </c>
      <c r="B225" s="132" t="s">
        <v>249</v>
      </c>
      <c r="C225" s="135" t="s">
        <v>444</v>
      </c>
    </row>
    <row r="226" spans="1:3" x14ac:dyDescent="0.25">
      <c r="A226" s="136">
        <v>212</v>
      </c>
      <c r="B226" s="132" t="s">
        <v>249</v>
      </c>
      <c r="C226" s="135" t="s">
        <v>444</v>
      </c>
    </row>
    <row r="227" spans="1:3" x14ac:dyDescent="0.25">
      <c r="A227" s="136">
        <v>213</v>
      </c>
      <c r="B227" s="132" t="s">
        <v>249</v>
      </c>
      <c r="C227" s="135" t="s">
        <v>444</v>
      </c>
    </row>
    <row r="228" spans="1:3" x14ac:dyDescent="0.25">
      <c r="A228" s="136">
        <v>214</v>
      </c>
      <c r="B228" s="132" t="s">
        <v>249</v>
      </c>
      <c r="C228" s="135" t="s">
        <v>444</v>
      </c>
    </row>
    <row r="229" spans="1:3" x14ac:dyDescent="0.25">
      <c r="A229" s="136">
        <v>215</v>
      </c>
      <c r="B229" s="132" t="s">
        <v>249</v>
      </c>
      <c r="C229" s="135" t="s">
        <v>444</v>
      </c>
    </row>
    <row r="230" spans="1:3" x14ac:dyDescent="0.25">
      <c r="A230" s="136">
        <v>216</v>
      </c>
      <c r="B230" s="132" t="s">
        <v>249</v>
      </c>
      <c r="C230" s="135" t="s">
        <v>444</v>
      </c>
    </row>
    <row r="231" spans="1:3" x14ac:dyDescent="0.25">
      <c r="A231" s="136">
        <v>217</v>
      </c>
      <c r="B231" s="132" t="s">
        <v>249</v>
      </c>
      <c r="C231" s="135" t="s">
        <v>444</v>
      </c>
    </row>
    <row r="232" spans="1:3" x14ac:dyDescent="0.25">
      <c r="A232" s="136">
        <v>218</v>
      </c>
      <c r="B232" s="132" t="s">
        <v>249</v>
      </c>
      <c r="C232" s="135" t="s">
        <v>444</v>
      </c>
    </row>
    <row r="233" spans="1:3" x14ac:dyDescent="0.25">
      <c r="A233" s="136">
        <v>219</v>
      </c>
      <c r="B233" s="132" t="s">
        <v>249</v>
      </c>
      <c r="C233" s="135" t="s">
        <v>444</v>
      </c>
    </row>
    <row r="234" spans="1:3" x14ac:dyDescent="0.25">
      <c r="A234" s="136">
        <v>220</v>
      </c>
      <c r="B234" s="132" t="s">
        <v>249</v>
      </c>
      <c r="C234" s="135" t="s">
        <v>444</v>
      </c>
    </row>
    <row r="235" spans="1:3" x14ac:dyDescent="0.25">
      <c r="A235" s="136">
        <v>221</v>
      </c>
      <c r="B235" s="132" t="s">
        <v>249</v>
      </c>
      <c r="C235" s="135" t="s">
        <v>444</v>
      </c>
    </row>
    <row r="236" spans="1:3" x14ac:dyDescent="0.25">
      <c r="A236" s="136">
        <v>222</v>
      </c>
      <c r="B236" s="132" t="s">
        <v>249</v>
      </c>
      <c r="C236" s="135" t="s">
        <v>444</v>
      </c>
    </row>
    <row r="237" spans="1:3" x14ac:dyDescent="0.25">
      <c r="A237" s="136">
        <v>223</v>
      </c>
      <c r="B237" s="132" t="s">
        <v>249</v>
      </c>
      <c r="C237" s="135" t="s">
        <v>444</v>
      </c>
    </row>
    <row r="238" spans="1:3" x14ac:dyDescent="0.25">
      <c r="A238" s="136">
        <v>224</v>
      </c>
      <c r="B238" s="132" t="s">
        <v>249</v>
      </c>
      <c r="C238" s="135" t="s">
        <v>444</v>
      </c>
    </row>
    <row r="239" spans="1:3" x14ac:dyDescent="0.25">
      <c r="A239" s="136">
        <v>225</v>
      </c>
      <c r="B239" s="132" t="s">
        <v>249</v>
      </c>
      <c r="C239" s="135" t="s">
        <v>444</v>
      </c>
    </row>
    <row r="240" spans="1:3" x14ac:dyDescent="0.25">
      <c r="A240" s="136">
        <v>226</v>
      </c>
      <c r="B240" s="132" t="s">
        <v>249</v>
      </c>
      <c r="C240" s="135" t="s">
        <v>444</v>
      </c>
    </row>
    <row r="241" spans="1:3" x14ac:dyDescent="0.25">
      <c r="A241" s="136">
        <v>227</v>
      </c>
      <c r="B241" s="132" t="s">
        <v>249</v>
      </c>
      <c r="C241" s="135" t="s">
        <v>444</v>
      </c>
    </row>
    <row r="242" spans="1:3" x14ac:dyDescent="0.25">
      <c r="A242" s="136">
        <v>228</v>
      </c>
      <c r="B242" s="132" t="s">
        <v>259</v>
      </c>
      <c r="C242" s="135" t="s">
        <v>445</v>
      </c>
    </row>
    <row r="243" spans="1:3" x14ac:dyDescent="0.25">
      <c r="A243" s="136">
        <v>229</v>
      </c>
      <c r="B243" s="132" t="s">
        <v>259</v>
      </c>
      <c r="C243" s="135" t="s">
        <v>445</v>
      </c>
    </row>
    <row r="244" spans="1:3" x14ac:dyDescent="0.25">
      <c r="A244" s="136">
        <v>230</v>
      </c>
      <c r="B244" s="132" t="s">
        <v>249</v>
      </c>
      <c r="C244" s="135" t="s">
        <v>445</v>
      </c>
    </row>
    <row r="245" spans="1:3" x14ac:dyDescent="0.25">
      <c r="A245" s="136">
        <v>231</v>
      </c>
      <c r="B245" s="132" t="s">
        <v>237</v>
      </c>
      <c r="C245" s="135" t="s">
        <v>444</v>
      </c>
    </row>
    <row r="246" spans="1:3" x14ac:dyDescent="0.25">
      <c r="A246" s="136">
        <v>233</v>
      </c>
      <c r="B246" s="132" t="s">
        <v>237</v>
      </c>
      <c r="C246" s="135" t="s">
        <v>444</v>
      </c>
    </row>
    <row r="247" spans="1:3" x14ac:dyDescent="0.25">
      <c r="A247" s="136">
        <v>234</v>
      </c>
      <c r="B247" s="132" t="s">
        <v>237</v>
      </c>
      <c r="C247" s="135" t="s">
        <v>444</v>
      </c>
    </row>
    <row r="248" spans="1:3" x14ac:dyDescent="0.25">
      <c r="A248" s="136">
        <v>235</v>
      </c>
      <c r="B248" s="132" t="s">
        <v>237</v>
      </c>
      <c r="C248" s="135" t="s">
        <v>444</v>
      </c>
    </row>
    <row r="249" spans="1:3" x14ac:dyDescent="0.25">
      <c r="A249" s="136">
        <v>236</v>
      </c>
      <c r="B249" s="132" t="s">
        <v>237</v>
      </c>
      <c r="C249" s="135" t="s">
        <v>444</v>
      </c>
    </row>
    <row r="250" spans="1:3" x14ac:dyDescent="0.25">
      <c r="A250" s="136">
        <v>237</v>
      </c>
      <c r="B250" s="132" t="s">
        <v>237</v>
      </c>
      <c r="C250" s="135" t="s">
        <v>444</v>
      </c>
    </row>
    <row r="251" spans="1:3" x14ac:dyDescent="0.25">
      <c r="A251" s="136">
        <v>238</v>
      </c>
      <c r="B251" s="132" t="s">
        <v>249</v>
      </c>
      <c r="C251" s="135" t="s">
        <v>444</v>
      </c>
    </row>
    <row r="252" spans="1:3" x14ac:dyDescent="0.25">
      <c r="A252" s="136">
        <v>241</v>
      </c>
      <c r="B252" s="132" t="s">
        <v>260</v>
      </c>
      <c r="C252" s="135" t="s">
        <v>444</v>
      </c>
    </row>
    <row r="253" spans="1:3" x14ac:dyDescent="0.25">
      <c r="A253" s="136">
        <v>242</v>
      </c>
      <c r="B253" s="132" t="s">
        <v>261</v>
      </c>
      <c r="C253" s="135" t="s">
        <v>444</v>
      </c>
    </row>
    <row r="254" spans="1:3" x14ac:dyDescent="0.25">
      <c r="A254" s="136">
        <v>243</v>
      </c>
      <c r="B254" s="132" t="s">
        <v>225</v>
      </c>
      <c r="C254" s="135" t="s">
        <v>444</v>
      </c>
    </row>
    <row r="255" spans="1:3" x14ac:dyDescent="0.25">
      <c r="A255" s="136">
        <v>244</v>
      </c>
      <c r="B255" s="132" t="s">
        <v>249</v>
      </c>
      <c r="C255" s="135" t="s">
        <v>444</v>
      </c>
    </row>
    <row r="256" spans="1:3" x14ac:dyDescent="0.25">
      <c r="A256" s="136">
        <v>245</v>
      </c>
      <c r="B256" s="132" t="s">
        <v>261</v>
      </c>
      <c r="C256" s="135" t="s">
        <v>444</v>
      </c>
    </row>
    <row r="257" spans="1:3" x14ac:dyDescent="0.25">
      <c r="A257" s="136">
        <v>246</v>
      </c>
      <c r="B257" s="132" t="s">
        <v>262</v>
      </c>
      <c r="C257" s="135" t="s">
        <v>444</v>
      </c>
    </row>
    <row r="258" spans="1:3" x14ac:dyDescent="0.25">
      <c r="A258" s="136">
        <v>247</v>
      </c>
      <c r="B258" s="132" t="s">
        <v>261</v>
      </c>
      <c r="C258" s="135" t="s">
        <v>444</v>
      </c>
    </row>
    <row r="259" spans="1:3" x14ac:dyDescent="0.25">
      <c r="A259" s="136">
        <v>248</v>
      </c>
      <c r="B259" s="132" t="s">
        <v>249</v>
      </c>
      <c r="C259" s="135" t="s">
        <v>444</v>
      </c>
    </row>
    <row r="260" spans="1:3" x14ac:dyDescent="0.25">
      <c r="A260" s="136">
        <v>249</v>
      </c>
      <c r="B260" s="132" t="s">
        <v>261</v>
      </c>
      <c r="C260" s="135" t="s">
        <v>444</v>
      </c>
    </row>
    <row r="261" spans="1:3" x14ac:dyDescent="0.25">
      <c r="A261" s="136">
        <v>250</v>
      </c>
      <c r="B261" s="132" t="s">
        <v>263</v>
      </c>
      <c r="C261" s="135" t="s">
        <v>445</v>
      </c>
    </row>
    <row r="262" spans="1:3" x14ac:dyDescent="0.25">
      <c r="A262" s="136">
        <v>251</v>
      </c>
      <c r="B262" s="132" t="s">
        <v>263</v>
      </c>
      <c r="C262" s="135" t="s">
        <v>445</v>
      </c>
    </row>
    <row r="263" spans="1:3" x14ac:dyDescent="0.25">
      <c r="A263" s="136">
        <v>252</v>
      </c>
      <c r="B263" s="132" t="s">
        <v>263</v>
      </c>
      <c r="C263" s="135" t="s">
        <v>445</v>
      </c>
    </row>
    <row r="264" spans="1:3" x14ac:dyDescent="0.25">
      <c r="A264" s="136">
        <v>253</v>
      </c>
      <c r="B264" s="132" t="s">
        <v>263</v>
      </c>
      <c r="C264" s="135" t="s">
        <v>445</v>
      </c>
    </row>
    <row r="265" spans="1:3" x14ac:dyDescent="0.25">
      <c r="A265" s="136">
        <v>254</v>
      </c>
      <c r="B265" s="132" t="s">
        <v>264</v>
      </c>
      <c r="C265" s="135" t="s">
        <v>444</v>
      </c>
    </row>
    <row r="266" spans="1:3" x14ac:dyDescent="0.25">
      <c r="A266" s="136">
        <v>255</v>
      </c>
      <c r="B266" s="132" t="s">
        <v>265</v>
      </c>
      <c r="C266" s="135" t="s">
        <v>444</v>
      </c>
    </row>
    <row r="267" spans="1:3" x14ac:dyDescent="0.25">
      <c r="A267" s="136">
        <v>257</v>
      </c>
      <c r="B267" s="132" t="s">
        <v>266</v>
      </c>
      <c r="C267" s="135" t="s">
        <v>444</v>
      </c>
    </row>
    <row r="268" spans="1:3" x14ac:dyDescent="0.25">
      <c r="A268" s="136">
        <v>258</v>
      </c>
      <c r="B268" s="132" t="s">
        <v>267</v>
      </c>
      <c r="C268" s="135" t="s">
        <v>444</v>
      </c>
    </row>
    <row r="269" spans="1:3" x14ac:dyDescent="0.25">
      <c r="A269" s="136">
        <v>259</v>
      </c>
      <c r="B269" s="132" t="s">
        <v>268</v>
      </c>
      <c r="C269" s="135" t="s">
        <v>444</v>
      </c>
    </row>
    <row r="270" spans="1:3" x14ac:dyDescent="0.25">
      <c r="A270" s="136">
        <v>260</v>
      </c>
      <c r="B270" s="132" t="s">
        <v>267</v>
      </c>
      <c r="C270" s="135" t="s">
        <v>445</v>
      </c>
    </row>
    <row r="271" spans="1:3" x14ac:dyDescent="0.25">
      <c r="A271" s="136">
        <v>261</v>
      </c>
      <c r="B271" s="132" t="s">
        <v>267</v>
      </c>
      <c r="C271" s="135" t="s">
        <v>444</v>
      </c>
    </row>
    <row r="272" spans="1:3" x14ac:dyDescent="0.25">
      <c r="A272" s="136">
        <v>262</v>
      </c>
      <c r="B272" s="132" t="s">
        <v>267</v>
      </c>
      <c r="C272" s="135" t="s">
        <v>444</v>
      </c>
    </row>
    <row r="273" spans="1:3" x14ac:dyDescent="0.25">
      <c r="A273" s="136">
        <v>263</v>
      </c>
      <c r="B273" s="132" t="s">
        <v>267</v>
      </c>
      <c r="C273" s="135" t="s">
        <v>444</v>
      </c>
    </row>
    <row r="274" spans="1:3" x14ac:dyDescent="0.25">
      <c r="A274" s="136">
        <v>264</v>
      </c>
      <c r="B274" s="132" t="s">
        <v>267</v>
      </c>
      <c r="C274" s="135" t="s">
        <v>444</v>
      </c>
    </row>
    <row r="275" spans="1:3" x14ac:dyDescent="0.25">
      <c r="A275" s="136">
        <v>265</v>
      </c>
      <c r="B275" s="132" t="s">
        <v>269</v>
      </c>
      <c r="C275" s="135" t="s">
        <v>445</v>
      </c>
    </row>
    <row r="276" spans="1:3" x14ac:dyDescent="0.25">
      <c r="A276" s="136">
        <v>266</v>
      </c>
      <c r="B276" s="132" t="s">
        <v>269</v>
      </c>
      <c r="C276" s="135" t="s">
        <v>445</v>
      </c>
    </row>
    <row r="277" spans="1:3" x14ac:dyDescent="0.25">
      <c r="A277" s="136">
        <v>267</v>
      </c>
      <c r="B277" s="132" t="s">
        <v>269</v>
      </c>
      <c r="C277" s="135" t="s">
        <v>445</v>
      </c>
    </row>
    <row r="278" spans="1:3" x14ac:dyDescent="0.25">
      <c r="A278" s="136">
        <v>268</v>
      </c>
      <c r="B278" s="132" t="s">
        <v>269</v>
      </c>
      <c r="C278" s="135" t="s">
        <v>445</v>
      </c>
    </row>
    <row r="279" spans="1:3" x14ac:dyDescent="0.25">
      <c r="A279" s="136">
        <v>269</v>
      </c>
      <c r="B279" s="132" t="s">
        <v>269</v>
      </c>
      <c r="C279" s="135" t="s">
        <v>445</v>
      </c>
    </row>
    <row r="280" spans="1:3" x14ac:dyDescent="0.25">
      <c r="A280" s="136">
        <v>270</v>
      </c>
      <c r="B280" s="132" t="s">
        <v>269</v>
      </c>
      <c r="C280" s="135" t="s">
        <v>445</v>
      </c>
    </row>
    <row r="281" spans="1:3" x14ac:dyDescent="0.25">
      <c r="A281" s="136">
        <v>271</v>
      </c>
      <c r="B281" s="132" t="s">
        <v>269</v>
      </c>
      <c r="C281" s="135" t="s">
        <v>445</v>
      </c>
    </row>
    <row r="282" spans="1:3" x14ac:dyDescent="0.25">
      <c r="A282" s="136">
        <v>272</v>
      </c>
      <c r="B282" s="132" t="s">
        <v>269</v>
      </c>
      <c r="C282" s="135" t="s">
        <v>445</v>
      </c>
    </row>
    <row r="283" spans="1:3" x14ac:dyDescent="0.25">
      <c r="A283" s="136">
        <v>273</v>
      </c>
      <c r="B283" s="132" t="s">
        <v>269</v>
      </c>
      <c r="C283" s="135" t="s">
        <v>445</v>
      </c>
    </row>
    <row r="284" spans="1:3" x14ac:dyDescent="0.25">
      <c r="A284" s="136">
        <v>274</v>
      </c>
      <c r="B284" s="132" t="s">
        <v>269</v>
      </c>
      <c r="C284" s="135" t="s">
        <v>445</v>
      </c>
    </row>
    <row r="285" spans="1:3" x14ac:dyDescent="0.25">
      <c r="A285" s="136">
        <v>276</v>
      </c>
      <c r="B285" s="132" t="s">
        <v>269</v>
      </c>
      <c r="C285" s="135" t="s">
        <v>445</v>
      </c>
    </row>
    <row r="286" spans="1:3" x14ac:dyDescent="0.25">
      <c r="A286" s="136">
        <v>277</v>
      </c>
      <c r="B286" s="132" t="s">
        <v>270</v>
      </c>
      <c r="C286" s="135" t="s">
        <v>445</v>
      </c>
    </row>
    <row r="287" spans="1:3" x14ac:dyDescent="0.25">
      <c r="A287" s="136">
        <v>278</v>
      </c>
      <c r="B287" s="132" t="s">
        <v>271</v>
      </c>
      <c r="C287" s="135" t="s">
        <v>445</v>
      </c>
    </row>
    <row r="288" spans="1:3" x14ac:dyDescent="0.25">
      <c r="A288" s="136">
        <v>279</v>
      </c>
      <c r="B288" s="132" t="s">
        <v>272</v>
      </c>
      <c r="C288" s="135" t="s">
        <v>445</v>
      </c>
    </row>
    <row r="289" spans="1:3" x14ac:dyDescent="0.25">
      <c r="A289" s="136">
        <v>280</v>
      </c>
      <c r="B289" s="132" t="s">
        <v>273</v>
      </c>
      <c r="C289" s="135" t="s">
        <v>445</v>
      </c>
    </row>
    <row r="290" spans="1:3" x14ac:dyDescent="0.25">
      <c r="A290" s="136">
        <v>281</v>
      </c>
      <c r="B290" s="132" t="s">
        <v>274</v>
      </c>
      <c r="C290" s="135" t="s">
        <v>444</v>
      </c>
    </row>
    <row r="291" spans="1:3" x14ac:dyDescent="0.25">
      <c r="A291" s="136">
        <v>283</v>
      </c>
      <c r="B291" s="132" t="s">
        <v>275</v>
      </c>
      <c r="C291" s="135" t="s">
        <v>444</v>
      </c>
    </row>
    <row r="292" spans="1:3" x14ac:dyDescent="0.25">
      <c r="A292" s="136">
        <v>284</v>
      </c>
      <c r="B292" s="132" t="s">
        <v>217</v>
      </c>
      <c r="C292" s="135" t="s">
        <v>445</v>
      </c>
    </row>
    <row r="293" spans="1:3" x14ac:dyDescent="0.25">
      <c r="A293" s="136">
        <v>285</v>
      </c>
      <c r="B293" s="132" t="s">
        <v>217</v>
      </c>
      <c r="C293" s="135" t="s">
        <v>445</v>
      </c>
    </row>
    <row r="294" spans="1:3" x14ac:dyDescent="0.25">
      <c r="A294" s="136">
        <v>286</v>
      </c>
      <c r="B294" s="132" t="s">
        <v>276</v>
      </c>
      <c r="C294" s="135" t="s">
        <v>445</v>
      </c>
    </row>
    <row r="295" spans="1:3" x14ac:dyDescent="0.25">
      <c r="A295" s="136">
        <v>287</v>
      </c>
      <c r="B295" s="132" t="s">
        <v>277</v>
      </c>
      <c r="C295" s="135" t="s">
        <v>445</v>
      </c>
    </row>
    <row r="296" spans="1:3" x14ac:dyDescent="0.25">
      <c r="A296" s="136">
        <v>288</v>
      </c>
      <c r="B296" s="132" t="s">
        <v>278</v>
      </c>
      <c r="C296" s="135" t="s">
        <v>445</v>
      </c>
    </row>
    <row r="297" spans="1:3" x14ac:dyDescent="0.25">
      <c r="A297" s="136">
        <v>289</v>
      </c>
      <c r="B297" s="132" t="s">
        <v>278</v>
      </c>
      <c r="C297" s="135" t="s">
        <v>445</v>
      </c>
    </row>
    <row r="298" spans="1:3" x14ac:dyDescent="0.25">
      <c r="A298" s="136">
        <v>290</v>
      </c>
      <c r="B298" s="132" t="s">
        <v>278</v>
      </c>
      <c r="C298" s="135" t="s">
        <v>445</v>
      </c>
    </row>
    <row r="299" spans="1:3" x14ac:dyDescent="0.25">
      <c r="A299" s="136">
        <v>291</v>
      </c>
      <c r="B299" s="132" t="s">
        <v>278</v>
      </c>
      <c r="C299" s="135" t="s">
        <v>445</v>
      </c>
    </row>
    <row r="300" spans="1:3" x14ac:dyDescent="0.25">
      <c r="A300" s="136">
        <v>292</v>
      </c>
      <c r="B300" s="132" t="s">
        <v>278</v>
      </c>
      <c r="C300" s="135" t="s">
        <v>445</v>
      </c>
    </row>
    <row r="301" spans="1:3" x14ac:dyDescent="0.25">
      <c r="A301" s="136">
        <v>297</v>
      </c>
      <c r="B301" s="132" t="s">
        <v>278</v>
      </c>
      <c r="C301" s="135" t="s">
        <v>445</v>
      </c>
    </row>
    <row r="302" spans="1:3" x14ac:dyDescent="0.25">
      <c r="A302" s="136">
        <v>298</v>
      </c>
      <c r="B302" s="132" t="s">
        <v>278</v>
      </c>
      <c r="C302" s="135" t="s">
        <v>445</v>
      </c>
    </row>
    <row r="303" spans="1:3" x14ac:dyDescent="0.25">
      <c r="A303" s="136">
        <v>299</v>
      </c>
      <c r="B303" s="132" t="s">
        <v>278</v>
      </c>
      <c r="C303" s="135" t="s">
        <v>445</v>
      </c>
    </row>
    <row r="304" spans="1:3" x14ac:dyDescent="0.25">
      <c r="A304" s="136">
        <v>300</v>
      </c>
      <c r="B304" s="132" t="s">
        <v>279</v>
      </c>
      <c r="C304" s="135" t="s">
        <v>444</v>
      </c>
    </row>
    <row r="305" spans="1:3" x14ac:dyDescent="0.25">
      <c r="A305" s="136">
        <v>301</v>
      </c>
      <c r="B305" s="132" t="s">
        <v>280</v>
      </c>
      <c r="C305" s="135" t="s">
        <v>444</v>
      </c>
    </row>
    <row r="306" spans="1:3" x14ac:dyDescent="0.25">
      <c r="A306" s="136">
        <v>302</v>
      </c>
      <c r="B306" s="132" t="s">
        <v>281</v>
      </c>
      <c r="C306" s="135" t="s">
        <v>444</v>
      </c>
    </row>
    <row r="307" spans="1:3" x14ac:dyDescent="0.25">
      <c r="A307" s="136">
        <v>303</v>
      </c>
      <c r="B307" s="132" t="s">
        <v>278</v>
      </c>
      <c r="C307" s="135" t="s">
        <v>445</v>
      </c>
    </row>
    <row r="308" spans="1:3" x14ac:dyDescent="0.25">
      <c r="A308" s="136">
        <v>304</v>
      </c>
      <c r="B308" s="132" t="s">
        <v>278</v>
      </c>
      <c r="C308" s="135" t="s">
        <v>445</v>
      </c>
    </row>
    <row r="309" spans="1:3" x14ac:dyDescent="0.25">
      <c r="A309" s="136">
        <v>305</v>
      </c>
      <c r="B309" s="132" t="s">
        <v>282</v>
      </c>
      <c r="C309" s="135" t="s">
        <v>444</v>
      </c>
    </row>
    <row r="310" spans="1:3" x14ac:dyDescent="0.25">
      <c r="A310" s="136">
        <v>306</v>
      </c>
      <c r="B310" s="132" t="s">
        <v>282</v>
      </c>
      <c r="C310" s="135" t="s">
        <v>444</v>
      </c>
    </row>
    <row r="311" spans="1:3" x14ac:dyDescent="0.25">
      <c r="A311" s="136">
        <v>307</v>
      </c>
      <c r="B311" s="132" t="s">
        <v>282</v>
      </c>
      <c r="C311" s="135" t="s">
        <v>444</v>
      </c>
    </row>
    <row r="312" spans="1:3" x14ac:dyDescent="0.25">
      <c r="A312" s="136">
        <v>308</v>
      </c>
      <c r="B312" s="132" t="s">
        <v>282</v>
      </c>
      <c r="C312" s="135" t="s">
        <v>444</v>
      </c>
    </row>
    <row r="313" spans="1:3" x14ac:dyDescent="0.25">
      <c r="A313" s="136">
        <v>309</v>
      </c>
      <c r="B313" s="132" t="s">
        <v>283</v>
      </c>
      <c r="C313" s="135" t="s">
        <v>444</v>
      </c>
    </row>
    <row r="314" spans="1:3" x14ac:dyDescent="0.25">
      <c r="A314" s="136">
        <v>310</v>
      </c>
      <c r="B314" s="132" t="s">
        <v>284</v>
      </c>
      <c r="C314" s="135" t="s">
        <v>444</v>
      </c>
    </row>
    <row r="315" spans="1:3" x14ac:dyDescent="0.25">
      <c r="A315" s="136">
        <v>312</v>
      </c>
      <c r="B315" s="132" t="s">
        <v>285</v>
      </c>
      <c r="C315" s="135" t="s">
        <v>444</v>
      </c>
    </row>
    <row r="316" spans="1:3" x14ac:dyDescent="0.25">
      <c r="A316" s="136">
        <v>313</v>
      </c>
      <c r="B316" s="132" t="s">
        <v>286</v>
      </c>
      <c r="C316" s="135" t="s">
        <v>445</v>
      </c>
    </row>
    <row r="317" spans="1:3" x14ac:dyDescent="0.25">
      <c r="A317" s="136">
        <v>314</v>
      </c>
      <c r="B317" s="132" t="s">
        <v>287</v>
      </c>
      <c r="C317" s="135" t="s">
        <v>445</v>
      </c>
    </row>
    <row r="318" spans="1:3" x14ac:dyDescent="0.25">
      <c r="A318" s="136">
        <v>315</v>
      </c>
      <c r="B318" s="132" t="s">
        <v>288</v>
      </c>
      <c r="C318" s="135" t="s">
        <v>445</v>
      </c>
    </row>
    <row r="319" spans="1:3" x14ac:dyDescent="0.25">
      <c r="A319" s="136">
        <v>316</v>
      </c>
      <c r="B319" s="132" t="s">
        <v>289</v>
      </c>
      <c r="C319" s="135" t="s">
        <v>444</v>
      </c>
    </row>
    <row r="320" spans="1:3" x14ac:dyDescent="0.25">
      <c r="A320" s="136">
        <v>317</v>
      </c>
      <c r="B320" s="132" t="s">
        <v>289</v>
      </c>
      <c r="C320" s="135" t="s">
        <v>444</v>
      </c>
    </row>
    <row r="321" spans="1:3" x14ac:dyDescent="0.25">
      <c r="A321" s="136">
        <v>318</v>
      </c>
      <c r="B321" s="132" t="s">
        <v>289</v>
      </c>
      <c r="C321" s="135" t="s">
        <v>444</v>
      </c>
    </row>
    <row r="322" spans="1:3" x14ac:dyDescent="0.25">
      <c r="A322" s="136">
        <v>319</v>
      </c>
      <c r="B322" s="132" t="s">
        <v>290</v>
      </c>
      <c r="C322" s="135" t="s">
        <v>444</v>
      </c>
    </row>
    <row r="323" spans="1:3" x14ac:dyDescent="0.25">
      <c r="A323" s="136">
        <v>320</v>
      </c>
      <c r="B323" s="132" t="s">
        <v>289</v>
      </c>
      <c r="C323" s="135" t="s">
        <v>444</v>
      </c>
    </row>
    <row r="324" spans="1:3" x14ac:dyDescent="0.25">
      <c r="A324" s="136">
        <v>321</v>
      </c>
      <c r="B324" s="132" t="s">
        <v>289</v>
      </c>
      <c r="C324" s="135" t="s">
        <v>444</v>
      </c>
    </row>
    <row r="325" spans="1:3" x14ac:dyDescent="0.25">
      <c r="A325" s="136">
        <v>322</v>
      </c>
      <c r="B325" s="132" t="s">
        <v>289</v>
      </c>
      <c r="C325" s="135" t="s">
        <v>444</v>
      </c>
    </row>
    <row r="326" spans="1:3" x14ac:dyDescent="0.25">
      <c r="A326" s="136">
        <v>323</v>
      </c>
      <c r="B326" s="132" t="s">
        <v>289</v>
      </c>
      <c r="C326" s="135" t="s">
        <v>444</v>
      </c>
    </row>
    <row r="327" spans="1:3" x14ac:dyDescent="0.25">
      <c r="A327" s="136">
        <v>324</v>
      </c>
      <c r="B327" s="132" t="s">
        <v>291</v>
      </c>
      <c r="C327" s="135" t="s">
        <v>444</v>
      </c>
    </row>
    <row r="328" spans="1:3" x14ac:dyDescent="0.25">
      <c r="A328" s="136">
        <v>325</v>
      </c>
      <c r="B328" s="132" t="s">
        <v>292</v>
      </c>
      <c r="C328" s="135" t="s">
        <v>444</v>
      </c>
    </row>
    <row r="329" spans="1:3" x14ac:dyDescent="0.25">
      <c r="A329" s="136">
        <v>326</v>
      </c>
      <c r="B329" s="132" t="s">
        <v>292</v>
      </c>
      <c r="C329" s="135" t="s">
        <v>444</v>
      </c>
    </row>
    <row r="330" spans="1:3" x14ac:dyDescent="0.25">
      <c r="A330" s="136">
        <v>327</v>
      </c>
      <c r="B330" s="132" t="s">
        <v>292</v>
      </c>
      <c r="C330" s="135" t="s">
        <v>444</v>
      </c>
    </row>
    <row r="331" spans="1:3" x14ac:dyDescent="0.25">
      <c r="A331" s="136">
        <v>328</v>
      </c>
      <c r="B331" s="132" t="s">
        <v>292</v>
      </c>
      <c r="C331" s="135" t="s">
        <v>444</v>
      </c>
    </row>
    <row r="332" spans="1:3" x14ac:dyDescent="0.25">
      <c r="A332" s="136">
        <v>329</v>
      </c>
      <c r="B332" s="132" t="s">
        <v>292</v>
      </c>
      <c r="C332" s="135" t="s">
        <v>444</v>
      </c>
    </row>
    <row r="333" spans="1:3" x14ac:dyDescent="0.25">
      <c r="A333" s="136">
        <v>330</v>
      </c>
      <c r="B333" s="132" t="s">
        <v>292</v>
      </c>
      <c r="C333" s="135" t="s">
        <v>444</v>
      </c>
    </row>
    <row r="334" spans="1:3" x14ac:dyDescent="0.25">
      <c r="A334" s="136">
        <v>331</v>
      </c>
      <c r="B334" s="132" t="s">
        <v>292</v>
      </c>
      <c r="C334" s="135" t="s">
        <v>444</v>
      </c>
    </row>
    <row r="335" spans="1:3" x14ac:dyDescent="0.25">
      <c r="A335" s="136">
        <v>332</v>
      </c>
      <c r="B335" s="132" t="s">
        <v>292</v>
      </c>
      <c r="C335" s="135" t="s">
        <v>445</v>
      </c>
    </row>
    <row r="336" spans="1:3" x14ac:dyDescent="0.25">
      <c r="A336" s="136">
        <v>334</v>
      </c>
      <c r="B336" s="132" t="s">
        <v>293</v>
      </c>
      <c r="C336" s="135" t="s">
        <v>444</v>
      </c>
    </row>
    <row r="337" spans="1:3" x14ac:dyDescent="0.25">
      <c r="A337" s="136">
        <v>335</v>
      </c>
      <c r="B337" s="132" t="s">
        <v>294</v>
      </c>
      <c r="C337" s="135" t="s">
        <v>444</v>
      </c>
    </row>
    <row r="338" spans="1:3" x14ac:dyDescent="0.25">
      <c r="A338" s="136">
        <v>336</v>
      </c>
      <c r="B338" s="132" t="s">
        <v>295</v>
      </c>
      <c r="C338" s="135" t="s">
        <v>445</v>
      </c>
    </row>
    <row r="339" spans="1:3" x14ac:dyDescent="0.25">
      <c r="A339" s="136">
        <v>337</v>
      </c>
      <c r="B339" s="132" t="s">
        <v>295</v>
      </c>
      <c r="C339" s="135" t="s">
        <v>445</v>
      </c>
    </row>
    <row r="340" spans="1:3" x14ac:dyDescent="0.25">
      <c r="A340" s="136">
        <v>338</v>
      </c>
      <c r="B340" s="132" t="s">
        <v>296</v>
      </c>
      <c r="C340" s="135" t="s">
        <v>444</v>
      </c>
    </row>
    <row r="341" spans="1:3" x14ac:dyDescent="0.25">
      <c r="A341" s="136">
        <v>339</v>
      </c>
      <c r="B341" s="132" t="s">
        <v>297</v>
      </c>
      <c r="C341" s="135" t="s">
        <v>445</v>
      </c>
    </row>
    <row r="342" spans="1:3" x14ac:dyDescent="0.25">
      <c r="A342" s="136">
        <v>340</v>
      </c>
      <c r="B342" s="132" t="s">
        <v>297</v>
      </c>
      <c r="C342" s="135" t="s">
        <v>445</v>
      </c>
    </row>
    <row r="343" spans="1:3" x14ac:dyDescent="0.25">
      <c r="A343" s="136">
        <v>341</v>
      </c>
      <c r="B343" s="132" t="s">
        <v>297</v>
      </c>
      <c r="C343" s="135" t="s">
        <v>445</v>
      </c>
    </row>
    <row r="344" spans="1:3" x14ac:dyDescent="0.25">
      <c r="A344" s="136">
        <v>342</v>
      </c>
      <c r="B344" s="132" t="s">
        <v>298</v>
      </c>
      <c r="C344" s="135" t="s">
        <v>444</v>
      </c>
    </row>
    <row r="345" spans="1:3" x14ac:dyDescent="0.25">
      <c r="A345" s="136">
        <v>343</v>
      </c>
      <c r="B345" s="132" t="s">
        <v>299</v>
      </c>
      <c r="C345" s="135" t="s">
        <v>444</v>
      </c>
    </row>
    <row r="346" spans="1:3" x14ac:dyDescent="0.25">
      <c r="A346" s="136">
        <v>344</v>
      </c>
      <c r="B346" s="132" t="s">
        <v>300</v>
      </c>
      <c r="C346" s="135" t="s">
        <v>444</v>
      </c>
    </row>
    <row r="347" spans="1:3" x14ac:dyDescent="0.25">
      <c r="A347" s="136">
        <v>344</v>
      </c>
      <c r="B347" s="132" t="s">
        <v>300</v>
      </c>
      <c r="C347" s="135" t="s">
        <v>445</v>
      </c>
    </row>
    <row r="348" spans="1:3" x14ac:dyDescent="0.25">
      <c r="A348" s="136">
        <v>345</v>
      </c>
      <c r="B348" s="132" t="s">
        <v>301</v>
      </c>
      <c r="C348" s="135" t="s">
        <v>444</v>
      </c>
    </row>
    <row r="349" spans="1:3" x14ac:dyDescent="0.25">
      <c r="A349" s="136">
        <v>346</v>
      </c>
      <c r="B349" s="132" t="s">
        <v>302</v>
      </c>
      <c r="C349" s="135" t="s">
        <v>445</v>
      </c>
    </row>
    <row r="350" spans="1:3" x14ac:dyDescent="0.25">
      <c r="A350" s="136">
        <v>347</v>
      </c>
      <c r="B350" s="132" t="s">
        <v>303</v>
      </c>
      <c r="C350" s="135" t="s">
        <v>445</v>
      </c>
    </row>
    <row r="351" spans="1:3" x14ac:dyDescent="0.25">
      <c r="A351" s="136">
        <v>348</v>
      </c>
      <c r="B351" s="132" t="s">
        <v>303</v>
      </c>
      <c r="C351" s="135" t="s">
        <v>445</v>
      </c>
    </row>
    <row r="352" spans="1:3" x14ac:dyDescent="0.25">
      <c r="A352" s="136">
        <v>349</v>
      </c>
      <c r="B352" s="132" t="s">
        <v>249</v>
      </c>
      <c r="C352" s="135" t="s">
        <v>444</v>
      </c>
    </row>
    <row r="353" spans="1:3" x14ac:dyDescent="0.25">
      <c r="A353" s="136">
        <v>350</v>
      </c>
      <c r="B353" s="132" t="s">
        <v>304</v>
      </c>
      <c r="C353" s="135" t="s">
        <v>445</v>
      </c>
    </row>
    <row r="354" spans="1:3" x14ac:dyDescent="0.25">
      <c r="A354" s="136">
        <v>351</v>
      </c>
      <c r="B354" s="132" t="s">
        <v>305</v>
      </c>
      <c r="C354" s="135" t="s">
        <v>444</v>
      </c>
    </row>
    <row r="355" spans="1:3" x14ac:dyDescent="0.25">
      <c r="A355" s="136">
        <v>352</v>
      </c>
      <c r="B355" s="132" t="s">
        <v>306</v>
      </c>
      <c r="C355" s="135" t="s">
        <v>444</v>
      </c>
    </row>
    <row r="356" spans="1:3" x14ac:dyDescent="0.25">
      <c r="A356" s="136">
        <v>353</v>
      </c>
      <c r="B356" s="132" t="s">
        <v>307</v>
      </c>
      <c r="C356" s="135" t="s">
        <v>444</v>
      </c>
    </row>
    <row r="357" spans="1:3" x14ac:dyDescent="0.25">
      <c r="A357" s="136">
        <v>354</v>
      </c>
      <c r="B357" s="132" t="s">
        <v>224</v>
      </c>
      <c r="C357" s="135" t="s">
        <v>445</v>
      </c>
    </row>
    <row r="358" spans="1:3" x14ac:dyDescent="0.25">
      <c r="A358" s="136">
        <v>355</v>
      </c>
      <c r="B358" s="132" t="s">
        <v>308</v>
      </c>
      <c r="C358" s="135" t="s">
        <v>444</v>
      </c>
    </row>
    <row r="359" spans="1:3" x14ac:dyDescent="0.25">
      <c r="A359" s="136">
        <v>357</v>
      </c>
      <c r="B359" s="132" t="s">
        <v>309</v>
      </c>
      <c r="C359" s="135" t="s">
        <v>445</v>
      </c>
    </row>
    <row r="360" spans="1:3" x14ac:dyDescent="0.25">
      <c r="A360" s="136">
        <v>358</v>
      </c>
      <c r="B360" s="132" t="s">
        <v>309</v>
      </c>
      <c r="C360" s="135" t="s">
        <v>445</v>
      </c>
    </row>
    <row r="361" spans="1:3" x14ac:dyDescent="0.25">
      <c r="A361" s="136">
        <v>359</v>
      </c>
      <c r="B361" s="132" t="s">
        <v>309</v>
      </c>
      <c r="C361" s="135" t="s">
        <v>445</v>
      </c>
    </row>
    <row r="362" spans="1:3" x14ac:dyDescent="0.25">
      <c r="A362" s="136">
        <v>360</v>
      </c>
      <c r="B362" s="132" t="s">
        <v>309</v>
      </c>
      <c r="C362" s="135" t="s">
        <v>445</v>
      </c>
    </row>
    <row r="363" spans="1:3" x14ac:dyDescent="0.25">
      <c r="A363" s="136">
        <v>361</v>
      </c>
      <c r="B363" s="132" t="s">
        <v>309</v>
      </c>
      <c r="C363" s="135" t="s">
        <v>445</v>
      </c>
    </row>
    <row r="364" spans="1:3" x14ac:dyDescent="0.25">
      <c r="A364" s="136">
        <v>362</v>
      </c>
      <c r="B364" s="132" t="s">
        <v>309</v>
      </c>
      <c r="C364" s="135" t="s">
        <v>445</v>
      </c>
    </row>
    <row r="365" spans="1:3" x14ac:dyDescent="0.25">
      <c r="A365" s="136">
        <v>363</v>
      </c>
      <c r="B365" s="132" t="s">
        <v>309</v>
      </c>
      <c r="C365" s="135" t="s">
        <v>445</v>
      </c>
    </row>
    <row r="366" spans="1:3" x14ac:dyDescent="0.25">
      <c r="A366" s="136">
        <v>364</v>
      </c>
      <c r="B366" s="132" t="s">
        <v>309</v>
      </c>
      <c r="C366" s="135" t="s">
        <v>445</v>
      </c>
    </row>
    <row r="367" spans="1:3" x14ac:dyDescent="0.25">
      <c r="A367" s="136">
        <v>365</v>
      </c>
      <c r="B367" s="132" t="s">
        <v>309</v>
      </c>
      <c r="C367" s="135" t="s">
        <v>445</v>
      </c>
    </row>
    <row r="368" spans="1:3" x14ac:dyDescent="0.25">
      <c r="A368" s="136">
        <v>366</v>
      </c>
      <c r="B368" s="132" t="s">
        <v>309</v>
      </c>
      <c r="C368" s="135" t="s">
        <v>445</v>
      </c>
    </row>
    <row r="369" spans="1:3" x14ac:dyDescent="0.25">
      <c r="A369" s="136">
        <v>367</v>
      </c>
      <c r="B369" s="132" t="s">
        <v>309</v>
      </c>
      <c r="C369" s="135" t="s">
        <v>445</v>
      </c>
    </row>
    <row r="370" spans="1:3" x14ac:dyDescent="0.25">
      <c r="A370" s="136">
        <v>368</v>
      </c>
      <c r="B370" s="132" t="s">
        <v>309</v>
      </c>
      <c r="C370" s="135" t="s">
        <v>445</v>
      </c>
    </row>
    <row r="371" spans="1:3" x14ac:dyDescent="0.25">
      <c r="A371" s="136">
        <v>369</v>
      </c>
      <c r="B371" s="132" t="s">
        <v>309</v>
      </c>
      <c r="C371" s="135" t="s">
        <v>445</v>
      </c>
    </row>
    <row r="372" spans="1:3" x14ac:dyDescent="0.25">
      <c r="A372" s="136">
        <v>370</v>
      </c>
      <c r="B372" s="132" t="s">
        <v>309</v>
      </c>
      <c r="C372" s="135" t="s">
        <v>445</v>
      </c>
    </row>
    <row r="373" spans="1:3" x14ac:dyDescent="0.25">
      <c r="A373" s="136">
        <v>371</v>
      </c>
      <c r="B373" s="132" t="s">
        <v>309</v>
      </c>
      <c r="C373" s="135" t="s">
        <v>445</v>
      </c>
    </row>
    <row r="374" spans="1:3" x14ac:dyDescent="0.25">
      <c r="A374" s="136">
        <v>372</v>
      </c>
      <c r="B374" s="132" t="s">
        <v>289</v>
      </c>
      <c r="C374" s="135" t="s">
        <v>444</v>
      </c>
    </row>
    <row r="375" spans="1:3" x14ac:dyDescent="0.25">
      <c r="A375" s="136">
        <v>373</v>
      </c>
      <c r="B375" s="132" t="s">
        <v>237</v>
      </c>
      <c r="C375" s="135" t="s">
        <v>444</v>
      </c>
    </row>
    <row r="376" spans="1:3" x14ac:dyDescent="0.25">
      <c r="A376" s="136">
        <v>374</v>
      </c>
      <c r="B376" s="132" t="s">
        <v>237</v>
      </c>
      <c r="C376" s="135" t="s">
        <v>444</v>
      </c>
    </row>
    <row r="377" spans="1:3" x14ac:dyDescent="0.25">
      <c r="A377" s="136">
        <v>375</v>
      </c>
      <c r="B377" s="132" t="s">
        <v>237</v>
      </c>
      <c r="C377" s="135" t="s">
        <v>444</v>
      </c>
    </row>
    <row r="378" spans="1:3" x14ac:dyDescent="0.25">
      <c r="A378" s="136">
        <v>376</v>
      </c>
      <c r="B378" s="132" t="s">
        <v>237</v>
      </c>
      <c r="C378" s="135" t="s">
        <v>444</v>
      </c>
    </row>
    <row r="379" spans="1:3" x14ac:dyDescent="0.25">
      <c r="A379" s="136">
        <v>377</v>
      </c>
      <c r="B379" s="132" t="s">
        <v>237</v>
      </c>
      <c r="C379" s="135" t="s">
        <v>444</v>
      </c>
    </row>
    <row r="380" spans="1:3" x14ac:dyDescent="0.25">
      <c r="A380" s="136">
        <v>378</v>
      </c>
      <c r="B380" s="132" t="s">
        <v>237</v>
      </c>
      <c r="C380" s="135" t="s">
        <v>444</v>
      </c>
    </row>
    <row r="381" spans="1:3" x14ac:dyDescent="0.25">
      <c r="A381" s="136">
        <v>380</v>
      </c>
      <c r="B381" s="132" t="s">
        <v>237</v>
      </c>
      <c r="C381" s="135" t="s">
        <v>444</v>
      </c>
    </row>
    <row r="382" spans="1:3" x14ac:dyDescent="0.25">
      <c r="A382" s="136">
        <v>381</v>
      </c>
      <c r="B382" s="132" t="s">
        <v>237</v>
      </c>
      <c r="C382" s="135" t="s">
        <v>444</v>
      </c>
    </row>
    <row r="383" spans="1:3" x14ac:dyDescent="0.25">
      <c r="A383" s="136">
        <v>382</v>
      </c>
      <c r="B383" s="132" t="s">
        <v>237</v>
      </c>
      <c r="C383" s="135" t="s">
        <v>444</v>
      </c>
    </row>
    <row r="384" spans="1:3" x14ac:dyDescent="0.25">
      <c r="A384" s="136">
        <v>384</v>
      </c>
      <c r="B384" s="132" t="s">
        <v>249</v>
      </c>
      <c r="C384" s="135" t="s">
        <v>444</v>
      </c>
    </row>
    <row r="385" spans="1:3" x14ac:dyDescent="0.25">
      <c r="A385" s="136">
        <v>385</v>
      </c>
      <c r="B385" s="132" t="s">
        <v>237</v>
      </c>
      <c r="C385" s="135" t="s">
        <v>445</v>
      </c>
    </row>
    <row r="386" spans="1:3" x14ac:dyDescent="0.25">
      <c r="A386" s="136">
        <v>386</v>
      </c>
      <c r="B386" s="132" t="s">
        <v>217</v>
      </c>
      <c r="C386" s="135" t="s">
        <v>445</v>
      </c>
    </row>
    <row r="387" spans="1:3" x14ac:dyDescent="0.25">
      <c r="A387" s="136">
        <v>387</v>
      </c>
      <c r="B387" s="132" t="s">
        <v>242</v>
      </c>
      <c r="C387" s="135" t="s">
        <v>445</v>
      </c>
    </row>
    <row r="388" spans="1:3" x14ac:dyDescent="0.25">
      <c r="A388" s="136">
        <v>388</v>
      </c>
      <c r="B388" s="132" t="s">
        <v>237</v>
      </c>
      <c r="C388" s="135" t="s">
        <v>445</v>
      </c>
    </row>
    <row r="389" spans="1:3" x14ac:dyDescent="0.25">
      <c r="A389" s="136">
        <v>389</v>
      </c>
      <c r="B389" s="132" t="s">
        <v>228</v>
      </c>
      <c r="C389" s="135" t="s">
        <v>445</v>
      </c>
    </row>
    <row r="390" spans="1:3" x14ac:dyDescent="0.25">
      <c r="A390" s="136">
        <v>390</v>
      </c>
      <c r="B390" s="132" t="s">
        <v>237</v>
      </c>
      <c r="C390" s="135" t="s">
        <v>444</v>
      </c>
    </row>
    <row r="391" spans="1:3" x14ac:dyDescent="0.25">
      <c r="A391" s="136">
        <v>391</v>
      </c>
      <c r="B391" s="132" t="s">
        <v>310</v>
      </c>
      <c r="C391" s="135" t="s">
        <v>445</v>
      </c>
    </row>
    <row r="392" spans="1:3" x14ac:dyDescent="0.25">
      <c r="A392" s="136">
        <v>392</v>
      </c>
      <c r="B392" s="132" t="s">
        <v>311</v>
      </c>
      <c r="C392" s="135" t="s">
        <v>444</v>
      </c>
    </row>
    <row r="393" spans="1:3" x14ac:dyDescent="0.25">
      <c r="A393" s="136">
        <v>393</v>
      </c>
      <c r="B393" s="132" t="s">
        <v>312</v>
      </c>
      <c r="C393" s="135" t="s">
        <v>444</v>
      </c>
    </row>
    <row r="394" spans="1:3" x14ac:dyDescent="0.25">
      <c r="A394" s="136">
        <v>394</v>
      </c>
      <c r="B394" s="132" t="s">
        <v>268</v>
      </c>
      <c r="C394" s="135" t="s">
        <v>444</v>
      </c>
    </row>
    <row r="395" spans="1:3" x14ac:dyDescent="0.25">
      <c r="A395" s="136">
        <v>395</v>
      </c>
      <c r="B395" s="132" t="s">
        <v>313</v>
      </c>
      <c r="C395" s="135" t="s">
        <v>444</v>
      </c>
    </row>
    <row r="396" spans="1:3" x14ac:dyDescent="0.25">
      <c r="A396" s="136">
        <v>396</v>
      </c>
      <c r="B396" s="132" t="s">
        <v>247</v>
      </c>
      <c r="C396" s="135" t="s">
        <v>444</v>
      </c>
    </row>
    <row r="397" spans="1:3" x14ac:dyDescent="0.25">
      <c r="A397" s="136">
        <v>397</v>
      </c>
      <c r="B397" s="132" t="s">
        <v>314</v>
      </c>
      <c r="C397" s="135" t="s">
        <v>444</v>
      </c>
    </row>
    <row r="398" spans="1:3" x14ac:dyDescent="0.25">
      <c r="A398" s="136">
        <v>398</v>
      </c>
      <c r="B398" s="132" t="s">
        <v>315</v>
      </c>
      <c r="C398" s="135" t="s">
        <v>444</v>
      </c>
    </row>
    <row r="399" spans="1:3" x14ac:dyDescent="0.25">
      <c r="A399" s="136">
        <v>399</v>
      </c>
      <c r="B399" s="132" t="s">
        <v>316</v>
      </c>
      <c r="C399" s="135" t="s">
        <v>445</v>
      </c>
    </row>
    <row r="400" spans="1:3" x14ac:dyDescent="0.25">
      <c r="A400" s="136">
        <v>400</v>
      </c>
      <c r="B400" s="132" t="s">
        <v>267</v>
      </c>
      <c r="C400" s="135" t="s">
        <v>444</v>
      </c>
    </row>
    <row r="401" spans="1:3" x14ac:dyDescent="0.25">
      <c r="A401" s="136">
        <v>401</v>
      </c>
      <c r="B401" s="132" t="s">
        <v>317</v>
      </c>
      <c r="C401" s="135" t="s">
        <v>445</v>
      </c>
    </row>
    <row r="402" spans="1:3" x14ac:dyDescent="0.25">
      <c r="A402" s="136">
        <v>403</v>
      </c>
      <c r="B402" s="132" t="s">
        <v>223</v>
      </c>
      <c r="C402" s="135" t="s">
        <v>444</v>
      </c>
    </row>
    <row r="403" spans="1:3" x14ac:dyDescent="0.25">
      <c r="A403" s="136">
        <v>404</v>
      </c>
      <c r="B403" s="132" t="s">
        <v>318</v>
      </c>
      <c r="C403" s="135" t="s">
        <v>444</v>
      </c>
    </row>
    <row r="404" spans="1:3" x14ac:dyDescent="0.25">
      <c r="A404" s="136">
        <v>405</v>
      </c>
      <c r="B404" s="132" t="s">
        <v>319</v>
      </c>
      <c r="C404" s="135" t="s">
        <v>445</v>
      </c>
    </row>
    <row r="405" spans="1:3" x14ac:dyDescent="0.25">
      <c r="A405" s="136">
        <v>406</v>
      </c>
      <c r="B405" s="132" t="s">
        <v>320</v>
      </c>
      <c r="C405" s="135" t="s">
        <v>445</v>
      </c>
    </row>
    <row r="406" spans="1:3" x14ac:dyDescent="0.25">
      <c r="A406" s="136">
        <v>407</v>
      </c>
      <c r="B406" s="132" t="s">
        <v>321</v>
      </c>
      <c r="C406" s="135" t="s">
        <v>445</v>
      </c>
    </row>
    <row r="407" spans="1:3" x14ac:dyDescent="0.25">
      <c r="A407" s="136">
        <v>408</v>
      </c>
      <c r="B407" s="132" t="s">
        <v>322</v>
      </c>
      <c r="C407" s="135" t="s">
        <v>445</v>
      </c>
    </row>
    <row r="408" spans="1:3" x14ac:dyDescent="0.25">
      <c r="A408" s="136">
        <v>409</v>
      </c>
      <c r="B408" s="132" t="s">
        <v>323</v>
      </c>
      <c r="C408" s="135" t="s">
        <v>445</v>
      </c>
    </row>
    <row r="409" spans="1:3" x14ac:dyDescent="0.25">
      <c r="A409" s="136">
        <v>410</v>
      </c>
      <c r="B409" s="132" t="s">
        <v>324</v>
      </c>
      <c r="C409" s="135" t="s">
        <v>445</v>
      </c>
    </row>
    <row r="410" spans="1:3" x14ac:dyDescent="0.25">
      <c r="A410" s="136">
        <v>411</v>
      </c>
      <c r="B410" s="132" t="s">
        <v>325</v>
      </c>
      <c r="C410" s="135" t="s">
        <v>445</v>
      </c>
    </row>
    <row r="411" spans="1:3" x14ac:dyDescent="0.25">
      <c r="A411" s="136">
        <v>412</v>
      </c>
      <c r="B411" s="132" t="s">
        <v>326</v>
      </c>
      <c r="C411" s="135" t="s">
        <v>445</v>
      </c>
    </row>
    <row r="412" spans="1:3" x14ac:dyDescent="0.25">
      <c r="A412" s="136">
        <v>413</v>
      </c>
      <c r="B412" s="132" t="s">
        <v>327</v>
      </c>
      <c r="C412" s="135" t="s">
        <v>445</v>
      </c>
    </row>
    <row r="413" spans="1:3" x14ac:dyDescent="0.25">
      <c r="A413" s="136">
        <v>414</v>
      </c>
      <c r="B413" s="132" t="s">
        <v>328</v>
      </c>
      <c r="C413" s="135" t="s">
        <v>445</v>
      </c>
    </row>
    <row r="414" spans="1:3" x14ac:dyDescent="0.25">
      <c r="A414" s="136">
        <v>415</v>
      </c>
      <c r="B414" s="132" t="s">
        <v>329</v>
      </c>
      <c r="C414" s="135" t="s">
        <v>445</v>
      </c>
    </row>
    <row r="415" spans="1:3" x14ac:dyDescent="0.25">
      <c r="A415" s="136">
        <v>416</v>
      </c>
      <c r="B415" s="132" t="s">
        <v>330</v>
      </c>
      <c r="C415" s="135" t="s">
        <v>445</v>
      </c>
    </row>
    <row r="416" spans="1:3" x14ac:dyDescent="0.25">
      <c r="A416" s="136">
        <v>417</v>
      </c>
      <c r="B416" s="132" t="s">
        <v>331</v>
      </c>
      <c r="C416" s="135" t="s">
        <v>445</v>
      </c>
    </row>
    <row r="417" spans="1:3" x14ac:dyDescent="0.25">
      <c r="A417" s="136">
        <v>418</v>
      </c>
      <c r="B417" s="132" t="s">
        <v>332</v>
      </c>
      <c r="C417" s="135" t="s">
        <v>445</v>
      </c>
    </row>
    <row r="418" spans="1:3" x14ac:dyDescent="0.25">
      <c r="A418" s="136">
        <v>419</v>
      </c>
      <c r="B418" s="132" t="s">
        <v>333</v>
      </c>
      <c r="C418" s="135" t="s">
        <v>445</v>
      </c>
    </row>
    <row r="419" spans="1:3" x14ac:dyDescent="0.25">
      <c r="A419" s="136">
        <v>420</v>
      </c>
      <c r="B419" s="132" t="s">
        <v>334</v>
      </c>
      <c r="C419" s="135" t="s">
        <v>445</v>
      </c>
    </row>
    <row r="420" spans="1:3" x14ac:dyDescent="0.25">
      <c r="A420" s="136">
        <v>421</v>
      </c>
      <c r="B420" s="132" t="s">
        <v>335</v>
      </c>
      <c r="C420" s="135" t="s">
        <v>445</v>
      </c>
    </row>
    <row r="421" spans="1:3" x14ac:dyDescent="0.25">
      <c r="A421" s="136">
        <v>422</v>
      </c>
      <c r="B421" s="132" t="s">
        <v>336</v>
      </c>
      <c r="C421" s="135" t="s">
        <v>445</v>
      </c>
    </row>
    <row r="422" spans="1:3" x14ac:dyDescent="0.25">
      <c r="A422" s="136">
        <v>423</v>
      </c>
      <c r="B422" s="132" t="s">
        <v>337</v>
      </c>
      <c r="C422" s="135" t="s">
        <v>445</v>
      </c>
    </row>
    <row r="423" spans="1:3" x14ac:dyDescent="0.25">
      <c r="A423" s="136">
        <v>424</v>
      </c>
      <c r="B423" s="132" t="s">
        <v>338</v>
      </c>
      <c r="C423" s="135" t="s">
        <v>445</v>
      </c>
    </row>
    <row r="424" spans="1:3" x14ac:dyDescent="0.25">
      <c r="A424" s="136">
        <v>425</v>
      </c>
      <c r="B424" s="132" t="s">
        <v>339</v>
      </c>
      <c r="C424" s="135" t="s">
        <v>444</v>
      </c>
    </row>
    <row r="425" spans="1:3" x14ac:dyDescent="0.25">
      <c r="A425" s="136">
        <v>426</v>
      </c>
      <c r="B425" s="132" t="s">
        <v>249</v>
      </c>
      <c r="C425" s="135" t="s">
        <v>444</v>
      </c>
    </row>
    <row r="426" spans="1:3" x14ac:dyDescent="0.25">
      <c r="A426" s="136">
        <v>427</v>
      </c>
      <c r="B426" s="132" t="s">
        <v>340</v>
      </c>
      <c r="C426" s="135" t="s">
        <v>444</v>
      </c>
    </row>
    <row r="427" spans="1:3" x14ac:dyDescent="0.25">
      <c r="A427" s="136">
        <v>428</v>
      </c>
      <c r="B427" s="132" t="s">
        <v>341</v>
      </c>
      <c r="C427" s="135" t="s">
        <v>440</v>
      </c>
    </row>
    <row r="428" spans="1:3" x14ac:dyDescent="0.25">
      <c r="A428" s="136">
        <v>429</v>
      </c>
      <c r="B428" s="132" t="s">
        <v>342</v>
      </c>
      <c r="C428" s="135" t="s">
        <v>440</v>
      </c>
    </row>
    <row r="429" spans="1:3" x14ac:dyDescent="0.25">
      <c r="A429" s="136">
        <v>430</v>
      </c>
      <c r="B429" s="132" t="s">
        <v>343</v>
      </c>
      <c r="C429" s="135" t="s">
        <v>440</v>
      </c>
    </row>
    <row r="430" spans="1:3" x14ac:dyDescent="0.25">
      <c r="A430" s="136">
        <v>431</v>
      </c>
      <c r="B430" s="132" t="s">
        <v>344</v>
      </c>
      <c r="C430" s="135" t="s">
        <v>440</v>
      </c>
    </row>
    <row r="431" spans="1:3" x14ac:dyDescent="0.25">
      <c r="A431" s="136">
        <v>432</v>
      </c>
      <c r="B431" s="132" t="s">
        <v>249</v>
      </c>
      <c r="C431" s="135" t="s">
        <v>444</v>
      </c>
    </row>
    <row r="432" spans="1:3" x14ac:dyDescent="0.25">
      <c r="A432" s="136">
        <v>434</v>
      </c>
      <c r="B432" s="132" t="s">
        <v>345</v>
      </c>
      <c r="C432" s="135" t="s">
        <v>445</v>
      </c>
    </row>
    <row r="433" spans="1:3" x14ac:dyDescent="0.25">
      <c r="A433" s="136">
        <v>435</v>
      </c>
      <c r="B433" s="132" t="s">
        <v>346</v>
      </c>
      <c r="C433" s="135" t="s">
        <v>444</v>
      </c>
    </row>
    <row r="434" spans="1:3" x14ac:dyDescent="0.25">
      <c r="A434" s="136">
        <v>436</v>
      </c>
      <c r="B434" s="132" t="s">
        <v>347</v>
      </c>
      <c r="C434" s="135" t="s">
        <v>444</v>
      </c>
    </row>
    <row r="435" spans="1:3" x14ac:dyDescent="0.25">
      <c r="A435" s="136">
        <v>437</v>
      </c>
      <c r="B435" s="132" t="s">
        <v>348</v>
      </c>
      <c r="C435" s="135" t="s">
        <v>444</v>
      </c>
    </row>
    <row r="436" spans="1:3" x14ac:dyDescent="0.25">
      <c r="A436" s="136">
        <v>439</v>
      </c>
      <c r="B436" s="132" t="s">
        <v>349</v>
      </c>
      <c r="C436" s="135" t="s">
        <v>444</v>
      </c>
    </row>
    <row r="437" spans="1:3" x14ac:dyDescent="0.25">
      <c r="A437" s="136">
        <v>440</v>
      </c>
      <c r="B437" s="132" t="s">
        <v>350</v>
      </c>
      <c r="C437" s="135" t="s">
        <v>444</v>
      </c>
    </row>
    <row r="438" spans="1:3" x14ac:dyDescent="0.25">
      <c r="A438" s="136">
        <v>441</v>
      </c>
      <c r="B438" s="132" t="s">
        <v>253</v>
      </c>
      <c r="C438" s="135" t="s">
        <v>444</v>
      </c>
    </row>
    <row r="439" spans="1:3" x14ac:dyDescent="0.25">
      <c r="A439" s="136">
        <v>442</v>
      </c>
      <c r="B439" s="132" t="s">
        <v>249</v>
      </c>
      <c r="C439" s="135" t="s">
        <v>445</v>
      </c>
    </row>
    <row r="440" spans="1:3" x14ac:dyDescent="0.25">
      <c r="A440" s="136">
        <v>443</v>
      </c>
      <c r="B440" s="132" t="s">
        <v>289</v>
      </c>
      <c r="C440" s="135" t="s">
        <v>444</v>
      </c>
    </row>
    <row r="441" spans="1:3" x14ac:dyDescent="0.25">
      <c r="A441" s="136">
        <v>444</v>
      </c>
      <c r="B441" s="132" t="s">
        <v>292</v>
      </c>
      <c r="C441" s="135" t="s">
        <v>444</v>
      </c>
    </row>
    <row r="442" spans="1:3" x14ac:dyDescent="0.25">
      <c r="A442" s="136">
        <v>444</v>
      </c>
      <c r="B442" s="132" t="s">
        <v>292</v>
      </c>
      <c r="C442" s="135" t="s">
        <v>445</v>
      </c>
    </row>
    <row r="443" spans="1:3" x14ac:dyDescent="0.25">
      <c r="A443" s="136">
        <v>445</v>
      </c>
      <c r="B443" s="132" t="s">
        <v>351</v>
      </c>
      <c r="C443" s="135" t="s">
        <v>444</v>
      </c>
    </row>
    <row r="444" spans="1:3" x14ac:dyDescent="0.25">
      <c r="A444" s="136">
        <v>446</v>
      </c>
      <c r="B444" s="132" t="s">
        <v>351</v>
      </c>
      <c r="C444" s="135" t="s">
        <v>444</v>
      </c>
    </row>
    <row r="445" spans="1:3" x14ac:dyDescent="0.25">
      <c r="A445" s="136">
        <v>447</v>
      </c>
      <c r="B445" s="132" t="s">
        <v>263</v>
      </c>
      <c r="C445" s="135" t="s">
        <v>444</v>
      </c>
    </row>
    <row r="446" spans="1:3" x14ac:dyDescent="0.25">
      <c r="A446" s="136">
        <v>448</v>
      </c>
      <c r="B446" s="132" t="s">
        <v>263</v>
      </c>
      <c r="C446" s="135" t="s">
        <v>444</v>
      </c>
    </row>
    <row r="447" spans="1:3" x14ac:dyDescent="0.25">
      <c r="A447" s="136">
        <v>449</v>
      </c>
      <c r="B447" s="132" t="s">
        <v>263</v>
      </c>
      <c r="C447" s="135" t="s">
        <v>444</v>
      </c>
    </row>
    <row r="448" spans="1:3" x14ac:dyDescent="0.25">
      <c r="A448" s="136">
        <v>450</v>
      </c>
      <c r="B448" s="132" t="s">
        <v>263</v>
      </c>
      <c r="C448" s="135" t="s">
        <v>444</v>
      </c>
    </row>
    <row r="449" spans="1:3" x14ac:dyDescent="0.25">
      <c r="A449" s="136">
        <v>451</v>
      </c>
      <c r="B449" s="132" t="s">
        <v>263</v>
      </c>
      <c r="C449" s="135" t="s">
        <v>444</v>
      </c>
    </row>
    <row r="450" spans="1:3" x14ac:dyDescent="0.25">
      <c r="A450" s="136">
        <v>452</v>
      </c>
      <c r="B450" s="132" t="s">
        <v>263</v>
      </c>
      <c r="C450" s="135" t="s">
        <v>444</v>
      </c>
    </row>
    <row r="451" spans="1:3" x14ac:dyDescent="0.25">
      <c r="A451" s="136">
        <v>453</v>
      </c>
      <c r="B451" s="132" t="s">
        <v>263</v>
      </c>
      <c r="C451" s="135" t="s">
        <v>444</v>
      </c>
    </row>
    <row r="452" spans="1:3" x14ac:dyDescent="0.25">
      <c r="A452" s="136">
        <v>454</v>
      </c>
      <c r="B452" s="132" t="s">
        <v>263</v>
      </c>
      <c r="C452" s="135" t="s">
        <v>444</v>
      </c>
    </row>
    <row r="453" spans="1:3" x14ac:dyDescent="0.25">
      <c r="A453" s="136">
        <v>455</v>
      </c>
      <c r="B453" s="132" t="s">
        <v>263</v>
      </c>
      <c r="C453" s="135" t="s">
        <v>444</v>
      </c>
    </row>
    <row r="454" spans="1:3" x14ac:dyDescent="0.25">
      <c r="A454" s="136">
        <v>456</v>
      </c>
      <c r="B454" s="132" t="s">
        <v>263</v>
      </c>
      <c r="C454" s="135" t="s">
        <v>444</v>
      </c>
    </row>
    <row r="455" spans="1:3" x14ac:dyDescent="0.25">
      <c r="A455" s="136">
        <v>459</v>
      </c>
      <c r="B455" s="132" t="s">
        <v>263</v>
      </c>
      <c r="C455" s="135" t="s">
        <v>444</v>
      </c>
    </row>
    <row r="456" spans="1:3" x14ac:dyDescent="0.25">
      <c r="A456" s="136">
        <v>460</v>
      </c>
      <c r="B456" s="132" t="s">
        <v>352</v>
      </c>
      <c r="C456" s="135" t="s">
        <v>445</v>
      </c>
    </row>
    <row r="457" spans="1:3" x14ac:dyDescent="0.25">
      <c r="A457" s="136">
        <v>461</v>
      </c>
      <c r="B457" s="132" t="s">
        <v>352</v>
      </c>
      <c r="C457" s="135" t="s">
        <v>445</v>
      </c>
    </row>
    <row r="458" spans="1:3" x14ac:dyDescent="0.25">
      <c r="A458" s="136">
        <v>462</v>
      </c>
      <c r="B458" s="132" t="s">
        <v>353</v>
      </c>
      <c r="C458" s="135" t="s">
        <v>445</v>
      </c>
    </row>
    <row r="459" spans="1:3" x14ac:dyDescent="0.25">
      <c r="A459" s="136">
        <v>463</v>
      </c>
      <c r="B459" s="132" t="s">
        <v>354</v>
      </c>
      <c r="C459" s="135" t="s">
        <v>445</v>
      </c>
    </row>
    <row r="460" spans="1:3" x14ac:dyDescent="0.25">
      <c r="A460" s="136">
        <v>464</v>
      </c>
      <c r="B460" s="132" t="s">
        <v>355</v>
      </c>
      <c r="C460" s="135" t="s">
        <v>444</v>
      </c>
    </row>
    <row r="461" spans="1:3" x14ac:dyDescent="0.25">
      <c r="A461" s="136">
        <v>465</v>
      </c>
      <c r="B461" s="132" t="s">
        <v>356</v>
      </c>
      <c r="C461" s="135" t="s">
        <v>444</v>
      </c>
    </row>
    <row r="462" spans="1:3" x14ac:dyDescent="0.25">
      <c r="A462" s="136">
        <v>466</v>
      </c>
      <c r="B462" s="132" t="s">
        <v>357</v>
      </c>
      <c r="C462" s="135" t="s">
        <v>444</v>
      </c>
    </row>
    <row r="463" spans="1:3" x14ac:dyDescent="0.25">
      <c r="A463" s="136">
        <v>467</v>
      </c>
      <c r="B463" s="132" t="s">
        <v>357</v>
      </c>
      <c r="C463" s="135" t="s">
        <v>444</v>
      </c>
    </row>
    <row r="464" spans="1:3" x14ac:dyDescent="0.25">
      <c r="A464" s="136">
        <v>468</v>
      </c>
      <c r="B464" s="132" t="s">
        <v>357</v>
      </c>
      <c r="C464" s="135" t="s">
        <v>444</v>
      </c>
    </row>
    <row r="465" spans="1:3" x14ac:dyDescent="0.25">
      <c r="A465" s="136">
        <v>469</v>
      </c>
      <c r="B465" s="132" t="s">
        <v>357</v>
      </c>
      <c r="C465" s="135" t="s">
        <v>444</v>
      </c>
    </row>
    <row r="466" spans="1:3" x14ac:dyDescent="0.25">
      <c r="A466" s="136">
        <v>470</v>
      </c>
      <c r="B466" s="132" t="s">
        <v>357</v>
      </c>
      <c r="C466" s="135" t="s">
        <v>444</v>
      </c>
    </row>
    <row r="467" spans="1:3" x14ac:dyDescent="0.25">
      <c r="A467" s="136">
        <v>473</v>
      </c>
      <c r="B467" s="132" t="s">
        <v>358</v>
      </c>
      <c r="C467" s="135" t="s">
        <v>444</v>
      </c>
    </row>
    <row r="468" spans="1:3" x14ac:dyDescent="0.25">
      <c r="A468" s="136">
        <v>474</v>
      </c>
      <c r="B468" s="132" t="s">
        <v>359</v>
      </c>
      <c r="C468" s="135" t="s">
        <v>445</v>
      </c>
    </row>
    <row r="469" spans="1:3" x14ac:dyDescent="0.25">
      <c r="A469" s="136">
        <v>475</v>
      </c>
      <c r="B469" s="132" t="s">
        <v>360</v>
      </c>
      <c r="C469" s="135" t="s">
        <v>444</v>
      </c>
    </row>
    <row r="470" spans="1:3" x14ac:dyDescent="0.25">
      <c r="A470" s="136">
        <v>476</v>
      </c>
      <c r="B470" s="132" t="s">
        <v>361</v>
      </c>
      <c r="C470" s="135" t="s">
        <v>445</v>
      </c>
    </row>
    <row r="471" spans="1:3" x14ac:dyDescent="0.25">
      <c r="A471" s="136">
        <v>477</v>
      </c>
      <c r="B471" s="132" t="s">
        <v>361</v>
      </c>
      <c r="C471" s="135" t="s">
        <v>445</v>
      </c>
    </row>
    <row r="472" spans="1:3" x14ac:dyDescent="0.25">
      <c r="A472" s="136">
        <v>478</v>
      </c>
      <c r="B472" s="132" t="s">
        <v>292</v>
      </c>
      <c r="C472" s="135" t="s">
        <v>444</v>
      </c>
    </row>
    <row r="473" spans="1:3" x14ac:dyDescent="0.25">
      <c r="A473" s="136">
        <v>479</v>
      </c>
      <c r="B473" s="132" t="s">
        <v>349</v>
      </c>
      <c r="C473" s="135" t="s">
        <v>444</v>
      </c>
    </row>
    <row r="474" spans="1:3" x14ac:dyDescent="0.25">
      <c r="A474" s="136">
        <v>480</v>
      </c>
      <c r="B474" s="132" t="s">
        <v>349</v>
      </c>
      <c r="C474" s="135" t="s">
        <v>444</v>
      </c>
    </row>
    <row r="475" spans="1:3" x14ac:dyDescent="0.25">
      <c r="A475" s="136">
        <v>481</v>
      </c>
      <c r="B475" s="132" t="s">
        <v>349</v>
      </c>
      <c r="C475" s="135" t="s">
        <v>444</v>
      </c>
    </row>
    <row r="476" spans="1:3" x14ac:dyDescent="0.25">
      <c r="A476" s="136">
        <v>482</v>
      </c>
      <c r="B476" s="132" t="s">
        <v>362</v>
      </c>
      <c r="C476" s="135" t="s">
        <v>441</v>
      </c>
    </row>
    <row r="477" spans="1:3" x14ac:dyDescent="0.25">
      <c r="A477" s="136">
        <v>483</v>
      </c>
      <c r="B477" s="132" t="s">
        <v>363</v>
      </c>
      <c r="C477" s="135" t="s">
        <v>441</v>
      </c>
    </row>
    <row r="478" spans="1:3" x14ac:dyDescent="0.25">
      <c r="A478" s="136">
        <v>484</v>
      </c>
      <c r="B478" s="132" t="s">
        <v>364</v>
      </c>
      <c r="C478" s="135" t="s">
        <v>441</v>
      </c>
    </row>
    <row r="479" spans="1:3" x14ac:dyDescent="0.25">
      <c r="A479" s="136">
        <v>485</v>
      </c>
      <c r="B479" s="132" t="s">
        <v>365</v>
      </c>
      <c r="C479" s="135" t="s">
        <v>441</v>
      </c>
    </row>
    <row r="480" spans="1:3" x14ac:dyDescent="0.25">
      <c r="A480" s="136">
        <v>486</v>
      </c>
      <c r="B480" s="132" t="s">
        <v>366</v>
      </c>
      <c r="C480" s="135" t="s">
        <v>441</v>
      </c>
    </row>
    <row r="481" spans="1:3" x14ac:dyDescent="0.25">
      <c r="A481" s="136">
        <v>487</v>
      </c>
      <c r="B481" s="132" t="s">
        <v>367</v>
      </c>
      <c r="C481" s="135" t="s">
        <v>441</v>
      </c>
    </row>
    <row r="482" spans="1:3" x14ac:dyDescent="0.25">
      <c r="A482" s="136">
        <v>488</v>
      </c>
      <c r="B482" s="132" t="s">
        <v>368</v>
      </c>
      <c r="C482" s="135" t="s">
        <v>441</v>
      </c>
    </row>
    <row r="483" spans="1:3" x14ac:dyDescent="0.25">
      <c r="A483" s="136">
        <v>489</v>
      </c>
      <c r="B483" s="132" t="s">
        <v>369</v>
      </c>
      <c r="C483" s="135" t="s">
        <v>441</v>
      </c>
    </row>
    <row r="484" spans="1:3" x14ac:dyDescent="0.25">
      <c r="A484" s="136">
        <v>490</v>
      </c>
      <c r="B484" s="132" t="s">
        <v>370</v>
      </c>
      <c r="C484" s="135" t="s">
        <v>441</v>
      </c>
    </row>
    <row r="485" spans="1:3" x14ac:dyDescent="0.25">
      <c r="A485" s="136">
        <v>491</v>
      </c>
      <c r="B485" s="132" t="s">
        <v>371</v>
      </c>
      <c r="C485" s="135" t="s">
        <v>441</v>
      </c>
    </row>
    <row r="486" spans="1:3" x14ac:dyDescent="0.25">
      <c r="A486" s="136">
        <v>492</v>
      </c>
      <c r="B486" s="132" t="s">
        <v>372</v>
      </c>
      <c r="C486" s="135" t="s">
        <v>441</v>
      </c>
    </row>
    <row r="487" spans="1:3" x14ac:dyDescent="0.25">
      <c r="A487" s="136">
        <v>493</v>
      </c>
      <c r="B487" s="132" t="s">
        <v>373</v>
      </c>
      <c r="C487" s="135" t="s">
        <v>441</v>
      </c>
    </row>
    <row r="488" spans="1:3" x14ac:dyDescent="0.25">
      <c r="A488" s="136">
        <v>494</v>
      </c>
      <c r="B488" s="132" t="s">
        <v>374</v>
      </c>
      <c r="C488" s="135" t="s">
        <v>441</v>
      </c>
    </row>
    <row r="489" spans="1:3" x14ac:dyDescent="0.25">
      <c r="A489" s="136">
        <v>495</v>
      </c>
      <c r="B489" s="132" t="s">
        <v>375</v>
      </c>
      <c r="C489" s="135" t="s">
        <v>441</v>
      </c>
    </row>
    <row r="490" spans="1:3" x14ac:dyDescent="0.25">
      <c r="A490" s="136">
        <v>496</v>
      </c>
      <c r="B490" s="132" t="s">
        <v>376</v>
      </c>
      <c r="C490" s="135" t="s">
        <v>441</v>
      </c>
    </row>
    <row r="491" spans="1:3" x14ac:dyDescent="0.25">
      <c r="A491" s="136">
        <v>497</v>
      </c>
      <c r="B491" s="132" t="s">
        <v>377</v>
      </c>
      <c r="C491" s="135" t="s">
        <v>441</v>
      </c>
    </row>
    <row r="492" spans="1:3" x14ac:dyDescent="0.25">
      <c r="A492" s="136">
        <v>498</v>
      </c>
      <c r="B492" s="132" t="s">
        <v>378</v>
      </c>
      <c r="C492" s="135" t="s">
        <v>441</v>
      </c>
    </row>
    <row r="493" spans="1:3" x14ac:dyDescent="0.25">
      <c r="A493" s="136">
        <v>701</v>
      </c>
      <c r="B493" s="132" t="s">
        <v>379</v>
      </c>
      <c r="C493" s="135" t="s">
        <v>445</v>
      </c>
    </row>
    <row r="494" spans="1:3" x14ac:dyDescent="0.25">
      <c r="A494" s="136">
        <v>702</v>
      </c>
      <c r="B494" s="132" t="s">
        <v>379</v>
      </c>
      <c r="C494" s="135" t="s">
        <v>445</v>
      </c>
    </row>
    <row r="495" spans="1:3" x14ac:dyDescent="0.25">
      <c r="A495" s="136">
        <v>703</v>
      </c>
      <c r="B495" s="132" t="s">
        <v>315</v>
      </c>
      <c r="C495" s="135" t="s">
        <v>445</v>
      </c>
    </row>
    <row r="496" spans="1:3" x14ac:dyDescent="0.25">
      <c r="A496" s="136">
        <v>704</v>
      </c>
      <c r="B496" s="132" t="s">
        <v>315</v>
      </c>
      <c r="C496" s="135" t="s">
        <v>445</v>
      </c>
    </row>
    <row r="497" spans="1:3" x14ac:dyDescent="0.25">
      <c r="A497" s="136">
        <v>705</v>
      </c>
      <c r="B497" s="132" t="s">
        <v>315</v>
      </c>
      <c r="C497" s="135" t="s">
        <v>445</v>
      </c>
    </row>
    <row r="498" spans="1:3" x14ac:dyDescent="0.25">
      <c r="A498" s="136">
        <v>706</v>
      </c>
      <c r="B498" s="132" t="s">
        <v>315</v>
      </c>
      <c r="C498" s="135" t="s">
        <v>445</v>
      </c>
    </row>
    <row r="499" spans="1:3" x14ac:dyDescent="0.25">
      <c r="A499" s="136">
        <v>707</v>
      </c>
      <c r="B499" s="132" t="s">
        <v>315</v>
      </c>
      <c r="C499" s="135" t="s">
        <v>445</v>
      </c>
    </row>
    <row r="500" spans="1:3" x14ac:dyDescent="0.25">
      <c r="A500" s="136">
        <v>708</v>
      </c>
      <c r="B500" s="132" t="s">
        <v>315</v>
      </c>
      <c r="C500" s="135" t="s">
        <v>445</v>
      </c>
    </row>
    <row r="501" spans="1:3" x14ac:dyDescent="0.25">
      <c r="A501" s="136">
        <v>709</v>
      </c>
      <c r="B501" s="132" t="s">
        <v>315</v>
      </c>
      <c r="C501" s="135" t="s">
        <v>445</v>
      </c>
    </row>
    <row r="502" spans="1:3" x14ac:dyDescent="0.25">
      <c r="A502" s="136">
        <v>710</v>
      </c>
      <c r="B502" s="132" t="s">
        <v>315</v>
      </c>
      <c r="C502" s="135" t="s">
        <v>445</v>
      </c>
    </row>
    <row r="503" spans="1:3" x14ac:dyDescent="0.25">
      <c r="A503" s="136">
        <v>711</v>
      </c>
      <c r="B503" s="132" t="s">
        <v>315</v>
      </c>
      <c r="C503" s="135" t="s">
        <v>445</v>
      </c>
    </row>
    <row r="504" spans="1:3" x14ac:dyDescent="0.25">
      <c r="A504" s="136">
        <v>712</v>
      </c>
      <c r="B504" s="132" t="s">
        <v>380</v>
      </c>
      <c r="C504" s="135" t="s">
        <v>445</v>
      </c>
    </row>
    <row r="505" spans="1:3" x14ac:dyDescent="0.25">
      <c r="A505" s="136">
        <v>713</v>
      </c>
      <c r="B505" s="132" t="s">
        <v>380</v>
      </c>
      <c r="C505" s="135" t="s">
        <v>445</v>
      </c>
    </row>
    <row r="506" spans="1:3" x14ac:dyDescent="0.25">
      <c r="A506" s="136">
        <v>714</v>
      </c>
      <c r="B506" s="132" t="s">
        <v>380</v>
      </c>
      <c r="C506" s="135" t="s">
        <v>445</v>
      </c>
    </row>
    <row r="507" spans="1:3" x14ac:dyDescent="0.25">
      <c r="A507" s="136">
        <v>715</v>
      </c>
      <c r="B507" s="132" t="s">
        <v>380</v>
      </c>
      <c r="C507" s="135" t="s">
        <v>445</v>
      </c>
    </row>
    <row r="508" spans="1:3" x14ac:dyDescent="0.25">
      <c r="A508" s="136">
        <v>716</v>
      </c>
      <c r="B508" s="132" t="s">
        <v>381</v>
      </c>
      <c r="C508" s="135" t="s">
        <v>445</v>
      </c>
    </row>
    <row r="509" spans="1:3" x14ac:dyDescent="0.25">
      <c r="A509" s="136">
        <v>717</v>
      </c>
      <c r="B509" s="132" t="s">
        <v>381</v>
      </c>
      <c r="C509" s="135" t="s">
        <v>445</v>
      </c>
    </row>
    <row r="510" spans="1:3" x14ac:dyDescent="0.25">
      <c r="A510" s="136">
        <v>718</v>
      </c>
      <c r="B510" s="132" t="s">
        <v>382</v>
      </c>
      <c r="C510" s="135" t="s">
        <v>445</v>
      </c>
    </row>
    <row r="511" spans="1:3" x14ac:dyDescent="0.25">
      <c r="A511" s="136">
        <v>719</v>
      </c>
      <c r="B511" s="132" t="s">
        <v>382</v>
      </c>
      <c r="C511" s="135" t="s">
        <v>445</v>
      </c>
    </row>
    <row r="512" spans="1:3" x14ac:dyDescent="0.25">
      <c r="A512" s="136">
        <v>720</v>
      </c>
      <c r="B512" s="132" t="s">
        <v>250</v>
      </c>
      <c r="C512" s="135" t="s">
        <v>444</v>
      </c>
    </row>
    <row r="513" spans="1:3" x14ac:dyDescent="0.25">
      <c r="A513" s="136">
        <v>721</v>
      </c>
      <c r="B513" s="132" t="s">
        <v>383</v>
      </c>
      <c r="C513" s="135" t="s">
        <v>444</v>
      </c>
    </row>
    <row r="514" spans="1:3" x14ac:dyDescent="0.25">
      <c r="A514" s="136">
        <v>722</v>
      </c>
      <c r="B514" s="132" t="s">
        <v>383</v>
      </c>
      <c r="C514" s="135" t="s">
        <v>444</v>
      </c>
    </row>
    <row r="515" spans="1:3" x14ac:dyDescent="0.25">
      <c r="A515" s="136">
        <v>723</v>
      </c>
      <c r="B515" s="132" t="s">
        <v>383</v>
      </c>
      <c r="C515" s="135" t="s">
        <v>444</v>
      </c>
    </row>
    <row r="516" spans="1:3" x14ac:dyDescent="0.25">
      <c r="A516" s="136">
        <v>724</v>
      </c>
      <c r="B516" s="132" t="s">
        <v>383</v>
      </c>
      <c r="C516" s="135" t="s">
        <v>444</v>
      </c>
    </row>
    <row r="517" spans="1:3" x14ac:dyDescent="0.25">
      <c r="A517" s="136">
        <v>725</v>
      </c>
      <c r="B517" s="132" t="s">
        <v>383</v>
      </c>
      <c r="C517" s="135" t="s">
        <v>444</v>
      </c>
    </row>
    <row r="518" spans="1:3" x14ac:dyDescent="0.25">
      <c r="A518" s="136">
        <v>726</v>
      </c>
      <c r="B518" s="132" t="s">
        <v>383</v>
      </c>
      <c r="C518" s="135" t="s">
        <v>444</v>
      </c>
    </row>
    <row r="519" spans="1:3" x14ac:dyDescent="0.25">
      <c r="A519" s="136">
        <v>727</v>
      </c>
      <c r="B519" s="132" t="s">
        <v>383</v>
      </c>
      <c r="C519" s="135" t="s">
        <v>444</v>
      </c>
    </row>
    <row r="520" spans="1:3" x14ac:dyDescent="0.25">
      <c r="A520" s="136">
        <v>728</v>
      </c>
      <c r="B520" s="132" t="s">
        <v>384</v>
      </c>
      <c r="C520" s="135" t="s">
        <v>444</v>
      </c>
    </row>
    <row r="521" spans="1:3" x14ac:dyDescent="0.25">
      <c r="A521" s="136">
        <v>729</v>
      </c>
      <c r="B521" s="132" t="s">
        <v>383</v>
      </c>
      <c r="C521" s="135" t="s">
        <v>444</v>
      </c>
    </row>
    <row r="522" spans="1:3" x14ac:dyDescent="0.25">
      <c r="A522" s="136">
        <v>730</v>
      </c>
      <c r="B522" s="132" t="s">
        <v>384</v>
      </c>
      <c r="C522" s="135" t="s">
        <v>444</v>
      </c>
    </row>
    <row r="523" spans="1:3" x14ac:dyDescent="0.25">
      <c r="A523" s="136">
        <v>731</v>
      </c>
      <c r="B523" s="132" t="s">
        <v>383</v>
      </c>
      <c r="C523" s="135" t="s">
        <v>444</v>
      </c>
    </row>
    <row r="524" spans="1:3" x14ac:dyDescent="0.25">
      <c r="A524" s="136">
        <v>732</v>
      </c>
      <c r="B524" s="132" t="s">
        <v>384</v>
      </c>
      <c r="C524" s="135" t="s">
        <v>444</v>
      </c>
    </row>
    <row r="525" spans="1:3" x14ac:dyDescent="0.25">
      <c r="A525" s="136">
        <v>733</v>
      </c>
      <c r="B525" s="132" t="s">
        <v>383</v>
      </c>
      <c r="C525" s="135" t="s">
        <v>444</v>
      </c>
    </row>
    <row r="526" spans="1:3" x14ac:dyDescent="0.25">
      <c r="A526" s="136">
        <v>734</v>
      </c>
      <c r="B526" s="132" t="s">
        <v>384</v>
      </c>
      <c r="C526" s="135" t="s">
        <v>444</v>
      </c>
    </row>
    <row r="527" spans="1:3" x14ac:dyDescent="0.25">
      <c r="A527" s="136">
        <v>735</v>
      </c>
      <c r="B527" s="132" t="s">
        <v>383</v>
      </c>
      <c r="C527" s="135" t="s">
        <v>444</v>
      </c>
    </row>
    <row r="528" spans="1:3" x14ac:dyDescent="0.25">
      <c r="A528" s="136">
        <v>736</v>
      </c>
      <c r="B528" s="132" t="s">
        <v>384</v>
      </c>
      <c r="C528" s="135" t="s">
        <v>444</v>
      </c>
    </row>
    <row r="529" spans="1:3" x14ac:dyDescent="0.25">
      <c r="A529" s="136">
        <v>737</v>
      </c>
      <c r="B529" s="132" t="s">
        <v>383</v>
      </c>
      <c r="C529" s="135" t="s">
        <v>444</v>
      </c>
    </row>
    <row r="530" spans="1:3" x14ac:dyDescent="0.25">
      <c r="A530" s="136">
        <v>738</v>
      </c>
      <c r="B530" s="132" t="s">
        <v>384</v>
      </c>
      <c r="C530" s="135" t="s">
        <v>444</v>
      </c>
    </row>
    <row r="531" spans="1:3" x14ac:dyDescent="0.25">
      <c r="A531" s="136">
        <v>739</v>
      </c>
      <c r="B531" s="132" t="s">
        <v>383</v>
      </c>
      <c r="C531" s="135" t="s">
        <v>444</v>
      </c>
    </row>
    <row r="532" spans="1:3" x14ac:dyDescent="0.25">
      <c r="A532" s="136">
        <v>740</v>
      </c>
      <c r="B532" s="132" t="s">
        <v>384</v>
      </c>
      <c r="C532" s="135" t="s">
        <v>444</v>
      </c>
    </row>
    <row r="533" spans="1:3" x14ac:dyDescent="0.25">
      <c r="A533" s="136">
        <v>741</v>
      </c>
      <c r="B533" s="132" t="s">
        <v>383</v>
      </c>
      <c r="C533" s="135" t="s">
        <v>444</v>
      </c>
    </row>
    <row r="534" spans="1:3" x14ac:dyDescent="0.25">
      <c r="A534" s="136">
        <v>742</v>
      </c>
      <c r="B534" s="132" t="s">
        <v>384</v>
      </c>
      <c r="C534" s="135" t="s">
        <v>444</v>
      </c>
    </row>
    <row r="535" spans="1:3" x14ac:dyDescent="0.25">
      <c r="A535" s="136">
        <v>743</v>
      </c>
      <c r="B535" s="132" t="s">
        <v>383</v>
      </c>
      <c r="C535" s="135" t="s">
        <v>444</v>
      </c>
    </row>
    <row r="536" spans="1:3" x14ac:dyDescent="0.25">
      <c r="A536" s="136">
        <v>744</v>
      </c>
      <c r="B536" s="132" t="s">
        <v>384</v>
      </c>
      <c r="C536" s="135" t="s">
        <v>444</v>
      </c>
    </row>
    <row r="537" spans="1:3" x14ac:dyDescent="0.25">
      <c r="A537" s="136">
        <v>745</v>
      </c>
      <c r="B537" s="132" t="s">
        <v>383</v>
      </c>
      <c r="C537" s="135" t="s">
        <v>444</v>
      </c>
    </row>
    <row r="538" spans="1:3" x14ac:dyDescent="0.25">
      <c r="A538" s="136">
        <v>746</v>
      </c>
      <c r="B538" s="132" t="s">
        <v>384</v>
      </c>
      <c r="C538" s="135" t="s">
        <v>444</v>
      </c>
    </row>
    <row r="539" spans="1:3" x14ac:dyDescent="0.25">
      <c r="A539" s="136">
        <v>747</v>
      </c>
      <c r="B539" s="132" t="s">
        <v>383</v>
      </c>
      <c r="C539" s="135" t="s">
        <v>444</v>
      </c>
    </row>
    <row r="540" spans="1:3" x14ac:dyDescent="0.25">
      <c r="A540" s="136">
        <v>748</v>
      </c>
      <c r="B540" s="132" t="s">
        <v>383</v>
      </c>
      <c r="C540" s="135" t="s">
        <v>444</v>
      </c>
    </row>
    <row r="541" spans="1:3" x14ac:dyDescent="0.25">
      <c r="A541" s="136">
        <v>749</v>
      </c>
      <c r="B541" s="132" t="s">
        <v>384</v>
      </c>
      <c r="C541" s="135" t="s">
        <v>444</v>
      </c>
    </row>
    <row r="542" spans="1:3" x14ac:dyDescent="0.25">
      <c r="A542" s="136">
        <v>752</v>
      </c>
      <c r="B542" s="132" t="s">
        <v>383</v>
      </c>
      <c r="C542" s="135" t="s">
        <v>444</v>
      </c>
    </row>
    <row r="543" spans="1:3" x14ac:dyDescent="0.25">
      <c r="A543" s="136">
        <v>753</v>
      </c>
      <c r="B543" s="132" t="s">
        <v>385</v>
      </c>
      <c r="C543" s="135" t="s">
        <v>444</v>
      </c>
    </row>
    <row r="544" spans="1:3" x14ac:dyDescent="0.25">
      <c r="A544" s="136">
        <v>754</v>
      </c>
      <c r="B544" s="132" t="s">
        <v>383</v>
      </c>
      <c r="C544" s="135" t="s">
        <v>444</v>
      </c>
    </row>
    <row r="545" spans="1:3" x14ac:dyDescent="0.25">
      <c r="A545" s="136">
        <v>755</v>
      </c>
      <c r="B545" s="132" t="s">
        <v>385</v>
      </c>
      <c r="C545" s="135" t="s">
        <v>444</v>
      </c>
    </row>
    <row r="546" spans="1:3" x14ac:dyDescent="0.25">
      <c r="A546" s="136">
        <v>756</v>
      </c>
      <c r="B546" s="132" t="s">
        <v>383</v>
      </c>
      <c r="C546" s="135" t="s">
        <v>444</v>
      </c>
    </row>
    <row r="547" spans="1:3" x14ac:dyDescent="0.25">
      <c r="A547" s="136">
        <v>757</v>
      </c>
      <c r="B547" s="132" t="s">
        <v>385</v>
      </c>
      <c r="C547" s="135" t="s">
        <v>444</v>
      </c>
    </row>
    <row r="548" spans="1:3" x14ac:dyDescent="0.25">
      <c r="A548" s="136">
        <v>758</v>
      </c>
      <c r="B548" s="132" t="s">
        <v>383</v>
      </c>
      <c r="C548" s="135" t="s">
        <v>444</v>
      </c>
    </row>
    <row r="549" spans="1:3" x14ac:dyDescent="0.25">
      <c r="A549" s="136">
        <v>759</v>
      </c>
      <c r="B549" s="132" t="s">
        <v>385</v>
      </c>
      <c r="C549" s="135" t="s">
        <v>444</v>
      </c>
    </row>
    <row r="550" spans="1:3" x14ac:dyDescent="0.25">
      <c r="A550" s="136">
        <v>760</v>
      </c>
      <c r="B550" s="132" t="s">
        <v>383</v>
      </c>
      <c r="C550" s="135" t="s">
        <v>444</v>
      </c>
    </row>
    <row r="551" spans="1:3" x14ac:dyDescent="0.25">
      <c r="A551" s="136">
        <v>761</v>
      </c>
      <c r="B551" s="132" t="s">
        <v>385</v>
      </c>
      <c r="C551" s="135" t="s">
        <v>444</v>
      </c>
    </row>
    <row r="552" spans="1:3" x14ac:dyDescent="0.25">
      <c r="A552" s="136">
        <v>762</v>
      </c>
      <c r="B552" s="132" t="s">
        <v>383</v>
      </c>
      <c r="C552" s="135" t="s">
        <v>444</v>
      </c>
    </row>
    <row r="553" spans="1:3" x14ac:dyDescent="0.25">
      <c r="A553" s="136">
        <v>763</v>
      </c>
      <c r="B553" s="132" t="s">
        <v>385</v>
      </c>
      <c r="C553" s="135" t="s">
        <v>444</v>
      </c>
    </row>
    <row r="554" spans="1:3" x14ac:dyDescent="0.25">
      <c r="A554" s="136">
        <v>764</v>
      </c>
      <c r="B554" s="132" t="s">
        <v>383</v>
      </c>
      <c r="C554" s="135" t="s">
        <v>444</v>
      </c>
    </row>
    <row r="555" spans="1:3" x14ac:dyDescent="0.25">
      <c r="A555" s="136">
        <v>765</v>
      </c>
      <c r="B555" s="132" t="s">
        <v>385</v>
      </c>
      <c r="C555" s="135" t="s">
        <v>444</v>
      </c>
    </row>
    <row r="556" spans="1:3" x14ac:dyDescent="0.25">
      <c r="A556" s="136">
        <v>766</v>
      </c>
      <c r="B556" s="132" t="s">
        <v>383</v>
      </c>
      <c r="C556" s="135" t="s">
        <v>444</v>
      </c>
    </row>
    <row r="557" spans="1:3" x14ac:dyDescent="0.25">
      <c r="A557" s="136">
        <v>767</v>
      </c>
      <c r="B557" s="132" t="s">
        <v>385</v>
      </c>
      <c r="C557" s="135" t="s">
        <v>444</v>
      </c>
    </row>
    <row r="558" spans="1:3" x14ac:dyDescent="0.25">
      <c r="A558" s="136">
        <v>768</v>
      </c>
      <c r="B558" s="132" t="s">
        <v>383</v>
      </c>
      <c r="C558" s="135" t="s">
        <v>444</v>
      </c>
    </row>
    <row r="559" spans="1:3" x14ac:dyDescent="0.25">
      <c r="A559" s="136">
        <v>769</v>
      </c>
      <c r="B559" s="132" t="s">
        <v>385</v>
      </c>
      <c r="C559" s="135" t="s">
        <v>444</v>
      </c>
    </row>
    <row r="560" spans="1:3" x14ac:dyDescent="0.25">
      <c r="A560" s="136">
        <v>770</v>
      </c>
      <c r="B560" s="132" t="s">
        <v>386</v>
      </c>
      <c r="C560" s="135" t="s">
        <v>444</v>
      </c>
    </row>
    <row r="561" spans="1:3" x14ac:dyDescent="0.25">
      <c r="A561" s="136">
        <v>775</v>
      </c>
      <c r="B561" s="132" t="s">
        <v>387</v>
      </c>
      <c r="C561" s="135" t="s">
        <v>444</v>
      </c>
    </row>
    <row r="562" spans="1:3" x14ac:dyDescent="0.25">
      <c r="A562" s="136">
        <v>776</v>
      </c>
      <c r="B562" s="132" t="s">
        <v>387</v>
      </c>
      <c r="C562" s="135" t="s">
        <v>444</v>
      </c>
    </row>
    <row r="563" spans="1:3" x14ac:dyDescent="0.25">
      <c r="A563" s="136">
        <v>781</v>
      </c>
      <c r="B563" s="132" t="s">
        <v>383</v>
      </c>
      <c r="C563" s="135" t="s">
        <v>445</v>
      </c>
    </row>
    <row r="564" spans="1:3" x14ac:dyDescent="0.25">
      <c r="A564" s="136">
        <v>782</v>
      </c>
      <c r="B564" s="132" t="s">
        <v>383</v>
      </c>
      <c r="C564" s="135" t="s">
        <v>444</v>
      </c>
    </row>
    <row r="565" spans="1:3" x14ac:dyDescent="0.25">
      <c r="A565" s="136">
        <v>783</v>
      </c>
      <c r="B565" s="132" t="s">
        <v>383</v>
      </c>
      <c r="C565" s="135" t="s">
        <v>444</v>
      </c>
    </row>
    <row r="566" spans="1:3" x14ac:dyDescent="0.25">
      <c r="A566" s="136">
        <v>784</v>
      </c>
      <c r="B566" s="132" t="s">
        <v>383</v>
      </c>
      <c r="C566" s="135" t="s">
        <v>444</v>
      </c>
    </row>
    <row r="567" spans="1:3" x14ac:dyDescent="0.25">
      <c r="A567" s="136">
        <v>785</v>
      </c>
      <c r="B567" s="132" t="s">
        <v>383</v>
      </c>
      <c r="C567" s="135" t="s">
        <v>444</v>
      </c>
    </row>
    <row r="568" spans="1:3" x14ac:dyDescent="0.25">
      <c r="A568" s="136">
        <v>786</v>
      </c>
      <c r="B568" s="132" t="s">
        <v>383</v>
      </c>
      <c r="C568" s="135" t="s">
        <v>444</v>
      </c>
    </row>
    <row r="569" spans="1:3" x14ac:dyDescent="0.25">
      <c r="A569" s="136">
        <v>787</v>
      </c>
      <c r="B569" s="132" t="s">
        <v>388</v>
      </c>
      <c r="C569" s="135" t="s">
        <v>444</v>
      </c>
    </row>
    <row r="570" spans="1:3" x14ac:dyDescent="0.25">
      <c r="A570" s="136">
        <v>788</v>
      </c>
      <c r="B570" s="132" t="s">
        <v>389</v>
      </c>
      <c r="C570" s="135" t="s">
        <v>444</v>
      </c>
    </row>
    <row r="571" spans="1:3" x14ac:dyDescent="0.25">
      <c r="A571" s="136">
        <v>789</v>
      </c>
      <c r="B571" s="132" t="s">
        <v>390</v>
      </c>
      <c r="C571" s="135" t="s">
        <v>444</v>
      </c>
    </row>
    <row r="572" spans="1:3" x14ac:dyDescent="0.25">
      <c r="A572" s="136">
        <v>790</v>
      </c>
      <c r="B572" s="132" t="s">
        <v>391</v>
      </c>
      <c r="C572" s="135" t="s">
        <v>444</v>
      </c>
    </row>
    <row r="573" spans="1:3" x14ac:dyDescent="0.25">
      <c r="A573" s="136">
        <v>791</v>
      </c>
      <c r="B573" s="132" t="s">
        <v>392</v>
      </c>
      <c r="C573" s="135" t="s">
        <v>444</v>
      </c>
    </row>
    <row r="574" spans="1:3" x14ac:dyDescent="0.25">
      <c r="A574" s="136">
        <v>792</v>
      </c>
      <c r="B574" s="132" t="s">
        <v>393</v>
      </c>
      <c r="C574" s="135" t="s">
        <v>444</v>
      </c>
    </row>
    <row r="575" spans="1:3" x14ac:dyDescent="0.25">
      <c r="A575" s="136">
        <v>793</v>
      </c>
      <c r="B575" s="132" t="s">
        <v>383</v>
      </c>
      <c r="C575" s="135" t="s">
        <v>444</v>
      </c>
    </row>
    <row r="576" spans="1:3" x14ac:dyDescent="0.25">
      <c r="A576" s="136">
        <v>794</v>
      </c>
      <c r="B576" s="132" t="s">
        <v>384</v>
      </c>
      <c r="C576" s="135" t="s">
        <v>444</v>
      </c>
    </row>
    <row r="577" spans="1:3" x14ac:dyDescent="0.25">
      <c r="A577" s="136">
        <v>801</v>
      </c>
      <c r="B577" s="132" t="s">
        <v>312</v>
      </c>
      <c r="C577" s="135" t="s">
        <v>444</v>
      </c>
    </row>
    <row r="578" spans="1:3" x14ac:dyDescent="0.25">
      <c r="A578" s="136">
        <v>802</v>
      </c>
      <c r="B578" s="132" t="s">
        <v>394</v>
      </c>
      <c r="C578" s="135" t="s">
        <v>444</v>
      </c>
    </row>
    <row r="579" spans="1:3" x14ac:dyDescent="0.25">
      <c r="A579" s="136">
        <v>803</v>
      </c>
      <c r="B579" s="132" t="s">
        <v>395</v>
      </c>
      <c r="C579" s="135" t="s">
        <v>445</v>
      </c>
    </row>
    <row r="580" spans="1:3" x14ac:dyDescent="0.25">
      <c r="A580" s="136">
        <v>804</v>
      </c>
      <c r="B580" s="132" t="s">
        <v>394</v>
      </c>
      <c r="C580" s="135" t="s">
        <v>444</v>
      </c>
    </row>
    <row r="581" spans="1:3" x14ac:dyDescent="0.25">
      <c r="A581" s="136">
        <v>805</v>
      </c>
      <c r="B581" s="132" t="s">
        <v>395</v>
      </c>
      <c r="C581" s="135" t="s">
        <v>445</v>
      </c>
    </row>
    <row r="582" spans="1:3" x14ac:dyDescent="0.25">
      <c r="A582" s="136">
        <v>806</v>
      </c>
      <c r="B582" s="132" t="s">
        <v>394</v>
      </c>
      <c r="C582" s="135" t="s">
        <v>444</v>
      </c>
    </row>
    <row r="583" spans="1:3" x14ac:dyDescent="0.25">
      <c r="A583" s="136">
        <v>807</v>
      </c>
      <c r="B583" s="132" t="s">
        <v>395</v>
      </c>
      <c r="C583" s="135" t="s">
        <v>445</v>
      </c>
    </row>
    <row r="584" spans="1:3" x14ac:dyDescent="0.25">
      <c r="A584" s="136">
        <v>808</v>
      </c>
      <c r="B584" s="132" t="s">
        <v>394</v>
      </c>
      <c r="C584" s="135" t="s">
        <v>444</v>
      </c>
    </row>
    <row r="585" spans="1:3" x14ac:dyDescent="0.25">
      <c r="A585" s="136">
        <v>809</v>
      </c>
      <c r="B585" s="132" t="s">
        <v>395</v>
      </c>
      <c r="C585" s="135" t="s">
        <v>445</v>
      </c>
    </row>
    <row r="586" spans="1:3" x14ac:dyDescent="0.25">
      <c r="A586" s="136">
        <v>810</v>
      </c>
      <c r="B586" s="132" t="s">
        <v>394</v>
      </c>
      <c r="C586" s="135" t="s">
        <v>444</v>
      </c>
    </row>
    <row r="587" spans="1:3" x14ac:dyDescent="0.25">
      <c r="A587" s="136">
        <v>811</v>
      </c>
      <c r="B587" s="132" t="s">
        <v>395</v>
      </c>
      <c r="C587" s="135" t="s">
        <v>445</v>
      </c>
    </row>
    <row r="588" spans="1:3" x14ac:dyDescent="0.25">
      <c r="A588" s="136">
        <v>812</v>
      </c>
      <c r="B588" s="132" t="s">
        <v>394</v>
      </c>
      <c r="C588" s="135" t="s">
        <v>444</v>
      </c>
    </row>
    <row r="589" spans="1:3" x14ac:dyDescent="0.25">
      <c r="A589" s="136">
        <v>813</v>
      </c>
      <c r="B589" s="132" t="s">
        <v>395</v>
      </c>
      <c r="C589" s="135" t="s">
        <v>445</v>
      </c>
    </row>
    <row r="590" spans="1:3" x14ac:dyDescent="0.25">
      <c r="A590" s="136">
        <v>814</v>
      </c>
      <c r="B590" s="132" t="s">
        <v>394</v>
      </c>
      <c r="C590" s="135" t="s">
        <v>444</v>
      </c>
    </row>
    <row r="591" spans="1:3" x14ac:dyDescent="0.25">
      <c r="A591" s="136">
        <v>815</v>
      </c>
      <c r="B591" s="132" t="s">
        <v>395</v>
      </c>
      <c r="C591" s="135" t="s">
        <v>445</v>
      </c>
    </row>
    <row r="592" spans="1:3" x14ac:dyDescent="0.25">
      <c r="A592" s="136">
        <v>816</v>
      </c>
      <c r="B592" s="132" t="s">
        <v>394</v>
      </c>
      <c r="C592" s="135" t="s">
        <v>444</v>
      </c>
    </row>
    <row r="593" spans="1:3" x14ac:dyDescent="0.25">
      <c r="A593" s="136">
        <v>817</v>
      </c>
      <c r="B593" s="132" t="s">
        <v>395</v>
      </c>
      <c r="C593" s="135" t="s">
        <v>445</v>
      </c>
    </row>
    <row r="594" spans="1:3" x14ac:dyDescent="0.25">
      <c r="A594" s="136">
        <v>818</v>
      </c>
      <c r="B594" s="132" t="s">
        <v>394</v>
      </c>
      <c r="C594" s="135" t="s">
        <v>444</v>
      </c>
    </row>
    <row r="595" spans="1:3" x14ac:dyDescent="0.25">
      <c r="A595" s="136">
        <v>819</v>
      </c>
      <c r="B595" s="132" t="s">
        <v>395</v>
      </c>
      <c r="C595" s="135" t="s">
        <v>445</v>
      </c>
    </row>
    <row r="596" spans="1:3" x14ac:dyDescent="0.25">
      <c r="A596" s="136">
        <v>820</v>
      </c>
      <c r="B596" s="132" t="s">
        <v>394</v>
      </c>
      <c r="C596" s="135" t="s">
        <v>444</v>
      </c>
    </row>
    <row r="597" spans="1:3" x14ac:dyDescent="0.25">
      <c r="A597" s="136">
        <v>821</v>
      </c>
      <c r="B597" s="132" t="s">
        <v>395</v>
      </c>
      <c r="C597" s="135" t="s">
        <v>445</v>
      </c>
    </row>
    <row r="598" spans="1:3" x14ac:dyDescent="0.25">
      <c r="A598" s="136">
        <v>822</v>
      </c>
      <c r="B598" s="132" t="s">
        <v>394</v>
      </c>
      <c r="C598" s="135" t="s">
        <v>444</v>
      </c>
    </row>
    <row r="599" spans="1:3" x14ac:dyDescent="0.25">
      <c r="A599" s="136">
        <v>823</v>
      </c>
      <c r="B599" s="132" t="s">
        <v>395</v>
      </c>
      <c r="C599" s="135" t="s">
        <v>445</v>
      </c>
    </row>
    <row r="600" spans="1:3" x14ac:dyDescent="0.25">
      <c r="A600" s="136">
        <v>824</v>
      </c>
      <c r="B600" s="132" t="s">
        <v>394</v>
      </c>
      <c r="C600" s="135" t="s">
        <v>444</v>
      </c>
    </row>
    <row r="601" spans="1:3" x14ac:dyDescent="0.25">
      <c r="A601" s="136">
        <v>825</v>
      </c>
      <c r="B601" s="132" t="s">
        <v>395</v>
      </c>
      <c r="C601" s="135" t="s">
        <v>445</v>
      </c>
    </row>
    <row r="602" spans="1:3" x14ac:dyDescent="0.25">
      <c r="A602" s="136">
        <v>826</v>
      </c>
      <c r="B602" s="132" t="s">
        <v>394</v>
      </c>
      <c r="C602" s="135" t="s">
        <v>444</v>
      </c>
    </row>
    <row r="603" spans="1:3" x14ac:dyDescent="0.25">
      <c r="A603" s="136">
        <v>827</v>
      </c>
      <c r="B603" s="132" t="s">
        <v>395</v>
      </c>
      <c r="C603" s="135" t="s">
        <v>445</v>
      </c>
    </row>
    <row r="604" spans="1:3" x14ac:dyDescent="0.25">
      <c r="A604" s="136">
        <v>828</v>
      </c>
      <c r="B604" s="132" t="s">
        <v>394</v>
      </c>
      <c r="C604" s="135" t="s">
        <v>444</v>
      </c>
    </row>
    <row r="605" spans="1:3" x14ac:dyDescent="0.25">
      <c r="A605" s="136">
        <v>829</v>
      </c>
      <c r="B605" s="132" t="s">
        <v>395</v>
      </c>
      <c r="C605" s="135" t="s">
        <v>445</v>
      </c>
    </row>
    <row r="606" spans="1:3" x14ac:dyDescent="0.25">
      <c r="A606" s="136">
        <v>830</v>
      </c>
      <c r="B606" s="132" t="s">
        <v>394</v>
      </c>
      <c r="C606" s="135" t="s">
        <v>444</v>
      </c>
    </row>
    <row r="607" spans="1:3" x14ac:dyDescent="0.25">
      <c r="A607" s="136">
        <v>831</v>
      </c>
      <c r="B607" s="132" t="s">
        <v>395</v>
      </c>
      <c r="C607" s="135" t="s">
        <v>445</v>
      </c>
    </row>
    <row r="608" spans="1:3" x14ac:dyDescent="0.25">
      <c r="A608" s="136">
        <v>832</v>
      </c>
      <c r="B608" s="132" t="s">
        <v>394</v>
      </c>
      <c r="C608" s="135" t="s">
        <v>444</v>
      </c>
    </row>
    <row r="609" spans="1:3" x14ac:dyDescent="0.25">
      <c r="A609" s="136">
        <v>833</v>
      </c>
      <c r="B609" s="132" t="s">
        <v>395</v>
      </c>
      <c r="C609" s="135" t="s">
        <v>445</v>
      </c>
    </row>
    <row r="610" spans="1:3" x14ac:dyDescent="0.25">
      <c r="A610" s="136">
        <v>834</v>
      </c>
      <c r="B610" s="132" t="s">
        <v>394</v>
      </c>
      <c r="C610" s="135" t="s">
        <v>444</v>
      </c>
    </row>
    <row r="611" spans="1:3" x14ac:dyDescent="0.25">
      <c r="A611" s="136">
        <v>835</v>
      </c>
      <c r="B611" s="132" t="s">
        <v>395</v>
      </c>
      <c r="C611" s="135" t="s">
        <v>445</v>
      </c>
    </row>
    <row r="612" spans="1:3" x14ac:dyDescent="0.25">
      <c r="A612" s="136">
        <v>836</v>
      </c>
      <c r="B612" s="132" t="s">
        <v>394</v>
      </c>
      <c r="C612" s="135" t="s">
        <v>444</v>
      </c>
    </row>
    <row r="613" spans="1:3" x14ac:dyDescent="0.25">
      <c r="A613" s="136">
        <v>837</v>
      </c>
      <c r="B613" s="132" t="s">
        <v>395</v>
      </c>
      <c r="C613" s="135" t="s">
        <v>445</v>
      </c>
    </row>
    <row r="614" spans="1:3" x14ac:dyDescent="0.25">
      <c r="A614" s="136">
        <v>838</v>
      </c>
      <c r="B614" s="132" t="s">
        <v>394</v>
      </c>
      <c r="C614" s="135" t="s">
        <v>444</v>
      </c>
    </row>
    <row r="615" spans="1:3" x14ac:dyDescent="0.25">
      <c r="A615" s="136">
        <v>839</v>
      </c>
      <c r="B615" s="132" t="s">
        <v>395</v>
      </c>
      <c r="C615" s="135" t="s">
        <v>445</v>
      </c>
    </row>
    <row r="616" spans="1:3" x14ac:dyDescent="0.25">
      <c r="A616" s="136">
        <v>840</v>
      </c>
      <c r="B616" s="132" t="s">
        <v>394</v>
      </c>
      <c r="C616" s="135" t="s">
        <v>444</v>
      </c>
    </row>
    <row r="617" spans="1:3" x14ac:dyDescent="0.25">
      <c r="A617" s="136">
        <v>841</v>
      </c>
      <c r="B617" s="132" t="s">
        <v>395</v>
      </c>
      <c r="C617" s="135" t="s">
        <v>445</v>
      </c>
    </row>
    <row r="618" spans="1:3" x14ac:dyDescent="0.25">
      <c r="A618" s="136">
        <v>842</v>
      </c>
      <c r="B618" s="132" t="s">
        <v>394</v>
      </c>
      <c r="C618" s="135" t="s">
        <v>444</v>
      </c>
    </row>
    <row r="619" spans="1:3" x14ac:dyDescent="0.25">
      <c r="A619" s="136">
        <v>843</v>
      </c>
      <c r="B619" s="132" t="s">
        <v>395</v>
      </c>
      <c r="C619" s="135" t="s">
        <v>445</v>
      </c>
    </row>
    <row r="620" spans="1:3" x14ac:dyDescent="0.25">
      <c r="A620" s="136">
        <v>844</v>
      </c>
      <c r="B620" s="132" t="s">
        <v>394</v>
      </c>
      <c r="C620" s="135" t="s">
        <v>444</v>
      </c>
    </row>
    <row r="621" spans="1:3" x14ac:dyDescent="0.25">
      <c r="A621" s="136">
        <v>845</v>
      </c>
      <c r="B621" s="132" t="s">
        <v>395</v>
      </c>
      <c r="C621" s="135" t="s">
        <v>445</v>
      </c>
    </row>
    <row r="622" spans="1:3" x14ac:dyDescent="0.25">
      <c r="A622" s="136">
        <v>846</v>
      </c>
      <c r="B622" s="132" t="s">
        <v>394</v>
      </c>
      <c r="C622" s="135" t="s">
        <v>444</v>
      </c>
    </row>
    <row r="623" spans="1:3" x14ac:dyDescent="0.25">
      <c r="A623" s="136">
        <v>847</v>
      </c>
      <c r="B623" s="132" t="s">
        <v>395</v>
      </c>
      <c r="C623" s="135" t="s">
        <v>445</v>
      </c>
    </row>
    <row r="624" spans="1:3" x14ac:dyDescent="0.25">
      <c r="A624" s="136">
        <v>848</v>
      </c>
      <c r="B624" s="132" t="s">
        <v>394</v>
      </c>
      <c r="C624" s="135" t="s">
        <v>444</v>
      </c>
    </row>
    <row r="625" spans="1:3" x14ac:dyDescent="0.25">
      <c r="A625" s="136">
        <v>849</v>
      </c>
      <c r="B625" s="132" t="s">
        <v>395</v>
      </c>
      <c r="C625" s="135" t="s">
        <v>445</v>
      </c>
    </row>
    <row r="626" spans="1:3" x14ac:dyDescent="0.25">
      <c r="A626" s="136">
        <v>850</v>
      </c>
      <c r="B626" s="132" t="s">
        <v>395</v>
      </c>
      <c r="C626" s="135" t="s">
        <v>445</v>
      </c>
    </row>
    <row r="627" spans="1:3" x14ac:dyDescent="0.25">
      <c r="A627" s="136">
        <v>851</v>
      </c>
      <c r="B627" s="132" t="s">
        <v>395</v>
      </c>
      <c r="C627" s="135" t="s">
        <v>445</v>
      </c>
    </row>
    <row r="628" spans="1:3" x14ac:dyDescent="0.25">
      <c r="A628" s="136">
        <v>852</v>
      </c>
      <c r="B628" s="132" t="s">
        <v>394</v>
      </c>
      <c r="C628" s="135" t="s">
        <v>444</v>
      </c>
    </row>
    <row r="629" spans="1:3" x14ac:dyDescent="0.25">
      <c r="A629" s="136">
        <v>853</v>
      </c>
      <c r="B629" s="132" t="s">
        <v>394</v>
      </c>
      <c r="C629" s="135" t="s">
        <v>444</v>
      </c>
    </row>
    <row r="630" spans="1:3" x14ac:dyDescent="0.25">
      <c r="A630" s="136">
        <v>854</v>
      </c>
      <c r="B630" s="132" t="s">
        <v>394</v>
      </c>
      <c r="C630" s="135" t="s">
        <v>444</v>
      </c>
    </row>
    <row r="631" spans="1:3" x14ac:dyDescent="0.25">
      <c r="A631" s="136">
        <v>855</v>
      </c>
      <c r="B631" s="132" t="s">
        <v>394</v>
      </c>
      <c r="C631" s="135" t="s">
        <v>444</v>
      </c>
    </row>
    <row r="632" spans="1:3" x14ac:dyDescent="0.25">
      <c r="A632" s="136">
        <v>856</v>
      </c>
      <c r="B632" s="132" t="s">
        <v>394</v>
      </c>
      <c r="C632" s="135" t="s">
        <v>444</v>
      </c>
    </row>
    <row r="633" spans="1:3" x14ac:dyDescent="0.25">
      <c r="A633" s="136">
        <v>857</v>
      </c>
      <c r="B633" s="132" t="s">
        <v>394</v>
      </c>
      <c r="C633" s="135" t="s">
        <v>444</v>
      </c>
    </row>
    <row r="634" spans="1:3" x14ac:dyDescent="0.25">
      <c r="A634" s="136">
        <v>858</v>
      </c>
      <c r="B634" s="132" t="s">
        <v>394</v>
      </c>
      <c r="C634" s="135" t="s">
        <v>444</v>
      </c>
    </row>
    <row r="635" spans="1:3" x14ac:dyDescent="0.25">
      <c r="A635" s="136">
        <v>859</v>
      </c>
      <c r="B635" s="132" t="s">
        <v>394</v>
      </c>
      <c r="C635" s="135" t="s">
        <v>444</v>
      </c>
    </row>
    <row r="636" spans="1:3" x14ac:dyDescent="0.25">
      <c r="A636" s="136">
        <v>860</v>
      </c>
      <c r="B636" s="132" t="s">
        <v>394</v>
      </c>
      <c r="C636" s="135" t="s">
        <v>444</v>
      </c>
    </row>
    <row r="637" spans="1:3" x14ac:dyDescent="0.25">
      <c r="A637" s="136">
        <v>861</v>
      </c>
      <c r="B637" s="132" t="s">
        <v>394</v>
      </c>
      <c r="C637" s="135" t="s">
        <v>444</v>
      </c>
    </row>
    <row r="638" spans="1:3" x14ac:dyDescent="0.25">
      <c r="A638" s="136">
        <v>862</v>
      </c>
      <c r="B638" s="132" t="s">
        <v>394</v>
      </c>
      <c r="C638" s="135" t="s">
        <v>444</v>
      </c>
    </row>
    <row r="639" spans="1:3" x14ac:dyDescent="0.25">
      <c r="A639" s="136">
        <v>863</v>
      </c>
      <c r="B639" s="132" t="s">
        <v>394</v>
      </c>
      <c r="C639" s="135" t="s">
        <v>444</v>
      </c>
    </row>
    <row r="640" spans="1:3" x14ac:dyDescent="0.25">
      <c r="A640" s="136">
        <v>864</v>
      </c>
      <c r="B640" s="132" t="s">
        <v>394</v>
      </c>
      <c r="C640" s="135" t="s">
        <v>444</v>
      </c>
    </row>
    <row r="641" spans="1:3" x14ac:dyDescent="0.25">
      <c r="A641" s="136">
        <v>865</v>
      </c>
      <c r="B641" s="132" t="s">
        <v>394</v>
      </c>
      <c r="C641" s="135" t="s">
        <v>444</v>
      </c>
    </row>
    <row r="642" spans="1:3" x14ac:dyDescent="0.25">
      <c r="A642" s="136">
        <v>866</v>
      </c>
      <c r="B642" s="132" t="s">
        <v>395</v>
      </c>
      <c r="C642" s="135" t="s">
        <v>445</v>
      </c>
    </row>
    <row r="643" spans="1:3" x14ac:dyDescent="0.25">
      <c r="A643" s="136">
        <v>867</v>
      </c>
      <c r="B643" s="132" t="s">
        <v>394</v>
      </c>
      <c r="C643" s="135" t="s">
        <v>444</v>
      </c>
    </row>
    <row r="644" spans="1:3" x14ac:dyDescent="0.25">
      <c r="A644" s="136">
        <v>868</v>
      </c>
      <c r="B644" s="132" t="s">
        <v>395</v>
      </c>
      <c r="C644" s="135" t="s">
        <v>445</v>
      </c>
    </row>
    <row r="645" spans="1:3" x14ac:dyDescent="0.25">
      <c r="A645" s="136">
        <v>869</v>
      </c>
      <c r="B645" s="132" t="s">
        <v>394</v>
      </c>
      <c r="C645" s="135" t="s">
        <v>444</v>
      </c>
    </row>
    <row r="646" spans="1:3" x14ac:dyDescent="0.25">
      <c r="A646" s="136">
        <v>870</v>
      </c>
      <c r="B646" s="132" t="s">
        <v>395</v>
      </c>
      <c r="C646" s="135" t="s">
        <v>445</v>
      </c>
    </row>
    <row r="647" spans="1:3" x14ac:dyDescent="0.25">
      <c r="A647" s="136">
        <v>871</v>
      </c>
      <c r="B647" s="132" t="s">
        <v>394</v>
      </c>
      <c r="C647" s="135" t="s">
        <v>444</v>
      </c>
    </row>
    <row r="648" spans="1:3" x14ac:dyDescent="0.25">
      <c r="A648" s="136">
        <v>872</v>
      </c>
      <c r="B648" s="132" t="s">
        <v>395</v>
      </c>
      <c r="C648" s="135" t="s">
        <v>445</v>
      </c>
    </row>
    <row r="649" spans="1:3" x14ac:dyDescent="0.25">
      <c r="A649" s="136">
        <v>873</v>
      </c>
      <c r="B649" s="132" t="s">
        <v>394</v>
      </c>
      <c r="C649" s="135" t="s">
        <v>444</v>
      </c>
    </row>
    <row r="650" spans="1:3" x14ac:dyDescent="0.25">
      <c r="A650" s="136">
        <v>874</v>
      </c>
      <c r="B650" s="132" t="s">
        <v>395</v>
      </c>
      <c r="C650" s="135" t="s">
        <v>445</v>
      </c>
    </row>
    <row r="651" spans="1:3" x14ac:dyDescent="0.25">
      <c r="A651" s="136">
        <v>875</v>
      </c>
      <c r="B651" s="132" t="s">
        <v>394</v>
      </c>
      <c r="C651" s="135" t="s">
        <v>444</v>
      </c>
    </row>
    <row r="652" spans="1:3" x14ac:dyDescent="0.25">
      <c r="A652" s="136">
        <v>876</v>
      </c>
      <c r="B652" s="132" t="s">
        <v>395</v>
      </c>
      <c r="C652" s="135" t="s">
        <v>445</v>
      </c>
    </row>
    <row r="653" spans="1:3" x14ac:dyDescent="0.25">
      <c r="A653" s="136">
        <v>877</v>
      </c>
      <c r="B653" s="132" t="s">
        <v>394</v>
      </c>
      <c r="C653" s="135" t="s">
        <v>444</v>
      </c>
    </row>
    <row r="654" spans="1:3" x14ac:dyDescent="0.25">
      <c r="A654" s="136">
        <v>878</v>
      </c>
      <c r="B654" s="132" t="s">
        <v>395</v>
      </c>
      <c r="C654" s="135" t="s">
        <v>445</v>
      </c>
    </row>
    <row r="655" spans="1:3" x14ac:dyDescent="0.25">
      <c r="A655" s="136">
        <v>879</v>
      </c>
      <c r="B655" s="132" t="s">
        <v>394</v>
      </c>
      <c r="C655" s="135" t="s">
        <v>444</v>
      </c>
    </row>
    <row r="656" spans="1:3" x14ac:dyDescent="0.25">
      <c r="A656" s="136">
        <v>880</v>
      </c>
      <c r="B656" s="132" t="s">
        <v>395</v>
      </c>
      <c r="C656" s="135" t="s">
        <v>445</v>
      </c>
    </row>
    <row r="657" spans="1:3" x14ac:dyDescent="0.25">
      <c r="A657" s="136">
        <v>881</v>
      </c>
      <c r="B657" s="132" t="s">
        <v>394</v>
      </c>
      <c r="C657" s="135" t="s">
        <v>444</v>
      </c>
    </row>
    <row r="658" spans="1:3" x14ac:dyDescent="0.25">
      <c r="A658" s="136">
        <v>882</v>
      </c>
      <c r="B658" s="132" t="s">
        <v>395</v>
      </c>
      <c r="C658" s="135" t="s">
        <v>445</v>
      </c>
    </row>
    <row r="659" spans="1:3" x14ac:dyDescent="0.25">
      <c r="A659" s="136">
        <v>883</v>
      </c>
      <c r="B659" s="132" t="s">
        <v>394</v>
      </c>
      <c r="C659" s="135" t="s">
        <v>444</v>
      </c>
    </row>
    <row r="660" spans="1:3" x14ac:dyDescent="0.25">
      <c r="A660" s="136">
        <v>884</v>
      </c>
      <c r="B660" s="132" t="s">
        <v>395</v>
      </c>
      <c r="C660" s="135" t="s">
        <v>445</v>
      </c>
    </row>
    <row r="661" spans="1:3" x14ac:dyDescent="0.25">
      <c r="A661" s="136">
        <v>885</v>
      </c>
      <c r="B661" s="132" t="s">
        <v>394</v>
      </c>
      <c r="C661" s="135" t="s">
        <v>444</v>
      </c>
    </row>
    <row r="662" spans="1:3" x14ac:dyDescent="0.25">
      <c r="A662" s="136">
        <v>886</v>
      </c>
      <c r="B662" s="132" t="s">
        <v>395</v>
      </c>
      <c r="C662" s="135" t="s">
        <v>445</v>
      </c>
    </row>
    <row r="663" spans="1:3" x14ac:dyDescent="0.25">
      <c r="A663" s="136">
        <v>887</v>
      </c>
      <c r="B663" s="132" t="s">
        <v>394</v>
      </c>
      <c r="C663" s="135" t="s">
        <v>444</v>
      </c>
    </row>
    <row r="664" spans="1:3" x14ac:dyDescent="0.25">
      <c r="A664" s="136">
        <v>888</v>
      </c>
      <c r="B664" s="132" t="s">
        <v>395</v>
      </c>
      <c r="C664" s="135" t="s">
        <v>445</v>
      </c>
    </row>
    <row r="665" spans="1:3" x14ac:dyDescent="0.25">
      <c r="A665" s="136">
        <v>889</v>
      </c>
      <c r="B665" s="132" t="s">
        <v>394</v>
      </c>
      <c r="C665" s="135" t="s">
        <v>444</v>
      </c>
    </row>
    <row r="666" spans="1:3" x14ac:dyDescent="0.25">
      <c r="A666" s="136">
        <v>890</v>
      </c>
      <c r="B666" s="132" t="s">
        <v>395</v>
      </c>
      <c r="C666" s="135" t="s">
        <v>445</v>
      </c>
    </row>
    <row r="667" spans="1:3" x14ac:dyDescent="0.25">
      <c r="A667" s="136">
        <v>891</v>
      </c>
      <c r="B667" s="132" t="s">
        <v>395</v>
      </c>
      <c r="C667" s="135" t="s">
        <v>445</v>
      </c>
    </row>
    <row r="668" spans="1:3" x14ac:dyDescent="0.25">
      <c r="A668" s="136">
        <v>892</v>
      </c>
      <c r="B668" s="132" t="s">
        <v>395</v>
      </c>
      <c r="C668" s="135" t="s">
        <v>445</v>
      </c>
    </row>
    <row r="669" spans="1:3" x14ac:dyDescent="0.25">
      <c r="A669" s="136">
        <v>893</v>
      </c>
      <c r="B669" s="132" t="s">
        <v>395</v>
      </c>
      <c r="C669" s="135" t="s">
        <v>445</v>
      </c>
    </row>
    <row r="670" spans="1:3" x14ac:dyDescent="0.25">
      <c r="A670" s="136">
        <v>894</v>
      </c>
      <c r="B670" s="132" t="s">
        <v>353</v>
      </c>
      <c r="C670" s="135" t="s">
        <v>445</v>
      </c>
    </row>
    <row r="671" spans="1:3" x14ac:dyDescent="0.25">
      <c r="A671" s="136">
        <v>895</v>
      </c>
      <c r="B671" s="132" t="s">
        <v>353</v>
      </c>
      <c r="C671" s="135" t="s">
        <v>445</v>
      </c>
    </row>
    <row r="672" spans="1:3" x14ac:dyDescent="0.25">
      <c r="A672" s="136">
        <v>896</v>
      </c>
      <c r="B672" s="132" t="s">
        <v>353</v>
      </c>
      <c r="C672" s="135" t="s">
        <v>445</v>
      </c>
    </row>
    <row r="673" spans="1:3" x14ac:dyDescent="0.25">
      <c r="A673" s="136">
        <v>897</v>
      </c>
      <c r="B673" s="132" t="s">
        <v>395</v>
      </c>
      <c r="C673" s="135" t="s">
        <v>445</v>
      </c>
    </row>
    <row r="674" spans="1:3" x14ac:dyDescent="0.25">
      <c r="A674" s="136">
        <v>898</v>
      </c>
      <c r="B674" s="132" t="s">
        <v>395</v>
      </c>
      <c r="C674" s="135" t="s">
        <v>445</v>
      </c>
    </row>
    <row r="675" spans="1:3" x14ac:dyDescent="0.25">
      <c r="A675" s="136">
        <v>899</v>
      </c>
      <c r="B675" s="132" t="s">
        <v>396</v>
      </c>
      <c r="C675" s="135" t="s">
        <v>445</v>
      </c>
    </row>
    <row r="676" spans="1:3" x14ac:dyDescent="0.25">
      <c r="A676" s="136">
        <v>900</v>
      </c>
      <c r="B676" s="132" t="s">
        <v>396</v>
      </c>
      <c r="C676" s="135" t="s">
        <v>445</v>
      </c>
    </row>
    <row r="677" spans="1:3" x14ac:dyDescent="0.25">
      <c r="A677" s="136">
        <v>901</v>
      </c>
      <c r="B677" s="132" t="s">
        <v>396</v>
      </c>
      <c r="C677" s="135" t="s">
        <v>445</v>
      </c>
    </row>
    <row r="678" spans="1:3" x14ac:dyDescent="0.25">
      <c r="A678" s="136">
        <v>902</v>
      </c>
      <c r="B678" s="132" t="s">
        <v>396</v>
      </c>
      <c r="C678" s="135" t="s">
        <v>445</v>
      </c>
    </row>
    <row r="679" spans="1:3" x14ac:dyDescent="0.25">
      <c r="A679" s="136">
        <v>903</v>
      </c>
      <c r="B679" s="132" t="s">
        <v>396</v>
      </c>
      <c r="C679" s="135" t="s">
        <v>445</v>
      </c>
    </row>
    <row r="680" spans="1:3" x14ac:dyDescent="0.25">
      <c r="A680" s="136">
        <v>904</v>
      </c>
      <c r="B680" s="132" t="s">
        <v>397</v>
      </c>
      <c r="C680" s="135" t="s">
        <v>445</v>
      </c>
    </row>
    <row r="681" spans="1:3" x14ac:dyDescent="0.25">
      <c r="A681" s="136">
        <v>905</v>
      </c>
      <c r="B681" s="132" t="s">
        <v>397</v>
      </c>
      <c r="C681" s="135" t="s">
        <v>445</v>
      </c>
    </row>
    <row r="682" spans="1:3" x14ac:dyDescent="0.25">
      <c r="A682" s="136">
        <v>906</v>
      </c>
      <c r="B682" s="132" t="s">
        <v>397</v>
      </c>
      <c r="C682" s="135" t="s">
        <v>445</v>
      </c>
    </row>
    <row r="683" spans="1:3" x14ac:dyDescent="0.25">
      <c r="A683" s="136">
        <v>907</v>
      </c>
      <c r="B683" s="132" t="s">
        <v>398</v>
      </c>
      <c r="C683" s="135" t="s">
        <v>445</v>
      </c>
    </row>
    <row r="684" spans="1:3" x14ac:dyDescent="0.25">
      <c r="A684" s="136">
        <v>908</v>
      </c>
      <c r="B684" s="132" t="s">
        <v>398</v>
      </c>
      <c r="C684" s="135" t="s">
        <v>445</v>
      </c>
    </row>
    <row r="685" spans="1:3" x14ac:dyDescent="0.25">
      <c r="A685" s="136">
        <v>909</v>
      </c>
      <c r="B685" s="132" t="s">
        <v>398</v>
      </c>
      <c r="C685" s="135" t="s">
        <v>445</v>
      </c>
    </row>
    <row r="686" spans="1:3" x14ac:dyDescent="0.25">
      <c r="A686" s="136">
        <v>910</v>
      </c>
      <c r="B686" s="132" t="s">
        <v>398</v>
      </c>
      <c r="C686" s="135" t="s">
        <v>445</v>
      </c>
    </row>
    <row r="687" spans="1:3" x14ac:dyDescent="0.25">
      <c r="A687" s="136">
        <v>911</v>
      </c>
      <c r="B687" s="132" t="s">
        <v>398</v>
      </c>
      <c r="C687" s="135" t="s">
        <v>445</v>
      </c>
    </row>
    <row r="688" spans="1:3" x14ac:dyDescent="0.25">
      <c r="A688" s="136">
        <v>912</v>
      </c>
      <c r="B688" s="132" t="s">
        <v>398</v>
      </c>
      <c r="C688" s="135" t="s">
        <v>445</v>
      </c>
    </row>
    <row r="689" spans="1:3" x14ac:dyDescent="0.25">
      <c r="A689" s="136">
        <v>913</v>
      </c>
      <c r="B689" s="132" t="s">
        <v>398</v>
      </c>
      <c r="C689" s="135" t="s">
        <v>445</v>
      </c>
    </row>
    <row r="690" spans="1:3" x14ac:dyDescent="0.25">
      <c r="A690" s="136">
        <v>914</v>
      </c>
      <c r="B690" s="132" t="s">
        <v>399</v>
      </c>
      <c r="C690" s="135" t="s">
        <v>444</v>
      </c>
    </row>
    <row r="691" spans="1:3" x14ac:dyDescent="0.25">
      <c r="A691" s="136">
        <v>915</v>
      </c>
      <c r="B691" s="132" t="s">
        <v>353</v>
      </c>
      <c r="C691" s="135" t="s">
        <v>444</v>
      </c>
    </row>
    <row r="692" spans="1:3" x14ac:dyDescent="0.25">
      <c r="A692" s="136">
        <v>916</v>
      </c>
      <c r="B692" s="132" t="s">
        <v>353</v>
      </c>
      <c r="C692" s="135" t="s">
        <v>444</v>
      </c>
    </row>
    <row r="693" spans="1:3" x14ac:dyDescent="0.25">
      <c r="A693" s="136">
        <v>917</v>
      </c>
      <c r="B693" s="132" t="s">
        <v>353</v>
      </c>
      <c r="C693" s="135" t="s">
        <v>444</v>
      </c>
    </row>
    <row r="694" spans="1:3" x14ac:dyDescent="0.25">
      <c r="A694" s="136">
        <v>918</v>
      </c>
      <c r="B694" s="132" t="s">
        <v>289</v>
      </c>
      <c r="C694" s="135" t="s">
        <v>444</v>
      </c>
    </row>
    <row r="695" spans="1:3" x14ac:dyDescent="0.25">
      <c r="A695" s="136">
        <v>919</v>
      </c>
      <c r="B695" s="132" t="s">
        <v>400</v>
      </c>
      <c r="C695" s="135" t="s">
        <v>444</v>
      </c>
    </row>
    <row r="696" spans="1:3" x14ac:dyDescent="0.25">
      <c r="A696" s="136">
        <v>920</v>
      </c>
      <c r="B696" s="132" t="s">
        <v>400</v>
      </c>
      <c r="C696" s="135" t="s">
        <v>444</v>
      </c>
    </row>
    <row r="697" spans="1:3" x14ac:dyDescent="0.25">
      <c r="A697" s="136">
        <v>922</v>
      </c>
      <c r="B697" s="132" t="s">
        <v>312</v>
      </c>
      <c r="C697" s="135" t="s">
        <v>444</v>
      </c>
    </row>
    <row r="698" spans="1:3" x14ac:dyDescent="0.25">
      <c r="A698" s="136">
        <v>923</v>
      </c>
      <c r="B698" s="132" t="s">
        <v>312</v>
      </c>
      <c r="C698" s="135" t="s">
        <v>444</v>
      </c>
    </row>
    <row r="699" spans="1:3" x14ac:dyDescent="0.25">
      <c r="A699" s="136">
        <v>924</v>
      </c>
      <c r="B699" s="132" t="s">
        <v>312</v>
      </c>
      <c r="C699" s="135" t="s">
        <v>444</v>
      </c>
    </row>
    <row r="700" spans="1:3" x14ac:dyDescent="0.25">
      <c r="A700" s="136">
        <v>925</v>
      </c>
      <c r="B700" s="132" t="s">
        <v>401</v>
      </c>
      <c r="C700" s="135" t="s">
        <v>440</v>
      </c>
    </row>
    <row r="701" spans="1:3" x14ac:dyDescent="0.25">
      <c r="A701" s="136">
        <v>926</v>
      </c>
      <c r="B701" s="132" t="s">
        <v>342</v>
      </c>
      <c r="C701" s="135" t="s">
        <v>440</v>
      </c>
    </row>
    <row r="702" spans="1:3" x14ac:dyDescent="0.25">
      <c r="A702" s="136">
        <v>927</v>
      </c>
      <c r="B702" s="132" t="s">
        <v>344</v>
      </c>
      <c r="C702" s="135" t="s">
        <v>440</v>
      </c>
    </row>
    <row r="703" spans="1:3" x14ac:dyDescent="0.25">
      <c r="A703" s="136">
        <v>928</v>
      </c>
      <c r="B703" s="132" t="s">
        <v>343</v>
      </c>
      <c r="C703" s="135" t="s">
        <v>440</v>
      </c>
    </row>
    <row r="704" spans="1:3" x14ac:dyDescent="0.25">
      <c r="A704" s="136">
        <v>929</v>
      </c>
      <c r="B704" s="132" t="s">
        <v>396</v>
      </c>
      <c r="C704" s="135" t="s">
        <v>445</v>
      </c>
    </row>
    <row r="705" spans="1:3" x14ac:dyDescent="0.25">
      <c r="A705" s="136">
        <v>930</v>
      </c>
      <c r="B705" s="132" t="s">
        <v>396</v>
      </c>
      <c r="C705" s="135" t="s">
        <v>445</v>
      </c>
    </row>
    <row r="706" spans="1:3" x14ac:dyDescent="0.25">
      <c r="A706" s="136">
        <v>931</v>
      </c>
      <c r="B706" s="132" t="s">
        <v>396</v>
      </c>
      <c r="C706" s="135" t="s">
        <v>445</v>
      </c>
    </row>
    <row r="707" spans="1:3" x14ac:dyDescent="0.25">
      <c r="A707" s="136">
        <v>932</v>
      </c>
      <c r="B707" s="132" t="s">
        <v>402</v>
      </c>
      <c r="C707" s="135" t="s">
        <v>444</v>
      </c>
    </row>
    <row r="708" spans="1:3" x14ac:dyDescent="0.25">
      <c r="A708" s="136">
        <v>933</v>
      </c>
      <c r="B708" s="132" t="s">
        <v>394</v>
      </c>
      <c r="C708" s="135" t="s">
        <v>444</v>
      </c>
    </row>
    <row r="709" spans="1:3" x14ac:dyDescent="0.25">
      <c r="A709" s="136">
        <v>934</v>
      </c>
      <c r="B709" s="132" t="s">
        <v>395</v>
      </c>
      <c r="C709" s="135" t="s">
        <v>445</v>
      </c>
    </row>
    <row r="710" spans="1:3" x14ac:dyDescent="0.25">
      <c r="A710" s="136">
        <v>935</v>
      </c>
      <c r="B710" s="132" t="s">
        <v>403</v>
      </c>
      <c r="C710" s="135" t="s">
        <v>444</v>
      </c>
    </row>
    <row r="711" spans="1:3" x14ac:dyDescent="0.25">
      <c r="A711" s="136">
        <v>936</v>
      </c>
      <c r="B711" s="132" t="s">
        <v>403</v>
      </c>
      <c r="C711" s="135" t="s">
        <v>444</v>
      </c>
    </row>
    <row r="712" spans="1:3" x14ac:dyDescent="0.25">
      <c r="A712" s="136">
        <v>937</v>
      </c>
      <c r="B712" s="132" t="s">
        <v>403</v>
      </c>
      <c r="C712" s="135" t="s">
        <v>444</v>
      </c>
    </row>
    <row r="713" spans="1:3" x14ac:dyDescent="0.25">
      <c r="A713" s="136">
        <v>938</v>
      </c>
      <c r="B713" s="132" t="s">
        <v>403</v>
      </c>
      <c r="C713" s="135" t="s">
        <v>444</v>
      </c>
    </row>
    <row r="714" spans="1:3" x14ac:dyDescent="0.25">
      <c r="A714" s="136">
        <v>939</v>
      </c>
      <c r="B714" s="132" t="s">
        <v>403</v>
      </c>
      <c r="C714" s="135" t="s">
        <v>444</v>
      </c>
    </row>
    <row r="715" spans="1:3" x14ac:dyDescent="0.25">
      <c r="A715" s="136">
        <v>940</v>
      </c>
      <c r="B715" s="132" t="s">
        <v>404</v>
      </c>
      <c r="C715" s="135" t="s">
        <v>441</v>
      </c>
    </row>
    <row r="716" spans="1:3" x14ac:dyDescent="0.25">
      <c r="A716" s="136">
        <v>941</v>
      </c>
      <c r="B716" s="132" t="s">
        <v>405</v>
      </c>
      <c r="C716" s="135" t="s">
        <v>441</v>
      </c>
    </row>
    <row r="717" spans="1:3" x14ac:dyDescent="0.25">
      <c r="A717" s="136">
        <v>942</v>
      </c>
      <c r="B717" s="132" t="s">
        <v>258</v>
      </c>
      <c r="C717" s="135" t="s">
        <v>444</v>
      </c>
    </row>
    <row r="718" spans="1:3" x14ac:dyDescent="0.25">
      <c r="A718" s="136">
        <v>943</v>
      </c>
      <c r="B718" s="132" t="s">
        <v>249</v>
      </c>
      <c r="C718" s="135" t="s">
        <v>444</v>
      </c>
    </row>
    <row r="719" spans="1:3" x14ac:dyDescent="0.25">
      <c r="A719" s="136">
        <v>944</v>
      </c>
      <c r="B719" s="132" t="s">
        <v>249</v>
      </c>
      <c r="C719" s="135" t="s">
        <v>444</v>
      </c>
    </row>
    <row r="720" spans="1:3" x14ac:dyDescent="0.25">
      <c r="A720" s="136">
        <v>945</v>
      </c>
      <c r="B720" s="132" t="s">
        <v>249</v>
      </c>
      <c r="C720" s="135" t="s">
        <v>444</v>
      </c>
    </row>
    <row r="721" spans="1:3" x14ac:dyDescent="0.25">
      <c r="A721" s="136">
        <v>946</v>
      </c>
      <c r="B721" s="132" t="s">
        <v>249</v>
      </c>
      <c r="C721" s="135" t="s">
        <v>444</v>
      </c>
    </row>
    <row r="722" spans="1:3" x14ac:dyDescent="0.25">
      <c r="A722" s="136">
        <v>947</v>
      </c>
      <c r="B722" s="132" t="s">
        <v>406</v>
      </c>
      <c r="C722" s="135" t="s">
        <v>444</v>
      </c>
    </row>
    <row r="723" spans="1:3" x14ac:dyDescent="0.25">
      <c r="A723" s="136">
        <v>948</v>
      </c>
      <c r="B723" s="132" t="s">
        <v>407</v>
      </c>
      <c r="C723" s="135" t="s">
        <v>444</v>
      </c>
    </row>
    <row r="724" spans="1:3" x14ac:dyDescent="0.25">
      <c r="A724" s="136">
        <v>949</v>
      </c>
      <c r="B724" s="132" t="s">
        <v>408</v>
      </c>
      <c r="C724" s="135" t="s">
        <v>444</v>
      </c>
    </row>
    <row r="725" spans="1:3" x14ac:dyDescent="0.25">
      <c r="A725" s="136">
        <v>950</v>
      </c>
      <c r="B725" s="132" t="s">
        <v>409</v>
      </c>
      <c r="C725" s="135" t="s">
        <v>445</v>
      </c>
    </row>
    <row r="726" spans="1:3" x14ac:dyDescent="0.25">
      <c r="A726" s="136">
        <v>951</v>
      </c>
      <c r="B726" s="132" t="s">
        <v>410</v>
      </c>
      <c r="C726" s="135" t="s">
        <v>445</v>
      </c>
    </row>
    <row r="727" spans="1:3" x14ac:dyDescent="0.25">
      <c r="A727" s="136">
        <v>952</v>
      </c>
      <c r="B727" s="132" t="s">
        <v>411</v>
      </c>
      <c r="C727" s="135" t="s">
        <v>444</v>
      </c>
    </row>
    <row r="728" spans="1:3" x14ac:dyDescent="0.25">
      <c r="A728" s="136">
        <v>953</v>
      </c>
      <c r="B728" s="132" t="s">
        <v>412</v>
      </c>
      <c r="C728" s="135" t="s">
        <v>444</v>
      </c>
    </row>
    <row r="729" spans="1:3" x14ac:dyDescent="0.25">
      <c r="A729" s="136">
        <v>954</v>
      </c>
      <c r="B729" s="132" t="s">
        <v>413</v>
      </c>
      <c r="C729" s="135" t="s">
        <v>444</v>
      </c>
    </row>
    <row r="730" spans="1:3" x14ac:dyDescent="0.25">
      <c r="A730" s="136">
        <v>955</v>
      </c>
      <c r="B730" s="132" t="s">
        <v>414</v>
      </c>
      <c r="C730" s="135" t="s">
        <v>444</v>
      </c>
    </row>
    <row r="731" spans="1:3" x14ac:dyDescent="0.25">
      <c r="A731" s="136">
        <v>956</v>
      </c>
      <c r="B731" s="132" t="s">
        <v>415</v>
      </c>
      <c r="C731" s="135" t="s">
        <v>444</v>
      </c>
    </row>
    <row r="732" spans="1:3" x14ac:dyDescent="0.25">
      <c r="A732" s="136">
        <v>957</v>
      </c>
      <c r="B732" s="132" t="s">
        <v>416</v>
      </c>
      <c r="C732" s="135" t="s">
        <v>444</v>
      </c>
    </row>
    <row r="733" spans="1:3" x14ac:dyDescent="0.25">
      <c r="A733" s="136">
        <v>958</v>
      </c>
      <c r="B733" s="132" t="s">
        <v>417</v>
      </c>
      <c r="C733" s="135" t="s">
        <v>444</v>
      </c>
    </row>
    <row r="734" spans="1:3" x14ac:dyDescent="0.25">
      <c r="A734" s="136">
        <v>959</v>
      </c>
      <c r="B734" s="132" t="s">
        <v>418</v>
      </c>
      <c r="C734" s="135" t="s">
        <v>444</v>
      </c>
    </row>
    <row r="735" spans="1:3" x14ac:dyDescent="0.25">
      <c r="A735" s="136">
        <v>960</v>
      </c>
      <c r="B735" s="132" t="s">
        <v>419</v>
      </c>
      <c r="C735" s="135" t="s">
        <v>444</v>
      </c>
    </row>
    <row r="736" spans="1:3" x14ac:dyDescent="0.25">
      <c r="A736" s="136">
        <v>961</v>
      </c>
      <c r="B736" s="132" t="s">
        <v>420</v>
      </c>
      <c r="C736" s="135" t="s">
        <v>444</v>
      </c>
    </row>
    <row r="737" spans="1:3" x14ac:dyDescent="0.25">
      <c r="A737" s="136">
        <v>962</v>
      </c>
      <c r="B737" s="132" t="s">
        <v>421</v>
      </c>
      <c r="C737" s="135" t="s">
        <v>444</v>
      </c>
    </row>
    <row r="738" spans="1:3" x14ac:dyDescent="0.25">
      <c r="A738" s="136">
        <v>963</v>
      </c>
      <c r="B738" s="132" t="s">
        <v>422</v>
      </c>
      <c r="C738" s="135" t="s">
        <v>444</v>
      </c>
    </row>
    <row r="739" spans="1:3" x14ac:dyDescent="0.25">
      <c r="A739" s="136">
        <v>964</v>
      </c>
      <c r="B739" s="132" t="s">
        <v>423</v>
      </c>
      <c r="C739" s="135" t="s">
        <v>444</v>
      </c>
    </row>
    <row r="740" spans="1:3" x14ac:dyDescent="0.25">
      <c r="A740" s="136">
        <v>965</v>
      </c>
      <c r="B740" s="132" t="s">
        <v>424</v>
      </c>
      <c r="C740" s="135" t="s">
        <v>444</v>
      </c>
    </row>
    <row r="741" spans="1:3" x14ac:dyDescent="0.25">
      <c r="A741" s="136">
        <v>966</v>
      </c>
      <c r="B741" s="132" t="s">
        <v>269</v>
      </c>
      <c r="C741" s="135" t="s">
        <v>445</v>
      </c>
    </row>
    <row r="742" spans="1:3" x14ac:dyDescent="0.25">
      <c r="A742" s="136">
        <v>967</v>
      </c>
      <c r="B742" s="132" t="s">
        <v>281</v>
      </c>
      <c r="C742" s="135" t="s">
        <v>444</v>
      </c>
    </row>
    <row r="743" spans="1:3" x14ac:dyDescent="0.25">
      <c r="A743" s="136">
        <v>968</v>
      </c>
      <c r="B743" s="132" t="s">
        <v>281</v>
      </c>
      <c r="C743" s="135" t="s">
        <v>444</v>
      </c>
    </row>
    <row r="744" spans="1:3" x14ac:dyDescent="0.25">
      <c r="A744" s="136">
        <v>969</v>
      </c>
      <c r="B744" s="132" t="s">
        <v>424</v>
      </c>
      <c r="C744" s="135" t="s">
        <v>444</v>
      </c>
    </row>
    <row r="745" spans="1:3" x14ac:dyDescent="0.25">
      <c r="A745" s="136">
        <v>970</v>
      </c>
      <c r="B745" s="132" t="s">
        <v>237</v>
      </c>
      <c r="C745" s="135" t="s">
        <v>444</v>
      </c>
    </row>
    <row r="746" spans="1:3" x14ac:dyDescent="0.25">
      <c r="A746" s="136">
        <v>971</v>
      </c>
      <c r="B746" s="132" t="s">
        <v>425</v>
      </c>
      <c r="C746" s="135" t="s">
        <v>444</v>
      </c>
    </row>
    <row r="747" spans="1:3" x14ac:dyDescent="0.25">
      <c r="A747" s="136">
        <v>972</v>
      </c>
      <c r="B747" s="132" t="s">
        <v>426</v>
      </c>
      <c r="C747" s="135" t="s">
        <v>444</v>
      </c>
    </row>
    <row r="748" spans="1:3" x14ac:dyDescent="0.25">
      <c r="A748" s="136">
        <v>973</v>
      </c>
      <c r="B748" s="132" t="s">
        <v>279</v>
      </c>
      <c r="C748" s="135" t="s">
        <v>444</v>
      </c>
    </row>
    <row r="749" spans="1:3" x14ac:dyDescent="0.25">
      <c r="A749" s="136">
        <v>974</v>
      </c>
      <c r="B749" s="132" t="s">
        <v>305</v>
      </c>
      <c r="C749" s="135" t="s">
        <v>444</v>
      </c>
    </row>
    <row r="750" spans="1:3" x14ac:dyDescent="0.25">
      <c r="A750" s="136">
        <v>975</v>
      </c>
      <c r="B750" s="132" t="s">
        <v>427</v>
      </c>
      <c r="C750" s="135" t="s">
        <v>444</v>
      </c>
    </row>
    <row r="751" spans="1:3" x14ac:dyDescent="0.25">
      <c r="A751" s="136">
        <v>976</v>
      </c>
      <c r="B751" s="132" t="s">
        <v>428</v>
      </c>
      <c r="C751" s="135" t="s">
        <v>444</v>
      </c>
    </row>
    <row r="752" spans="1:3" x14ac:dyDescent="0.25">
      <c r="A752" s="136">
        <v>978</v>
      </c>
      <c r="B752" s="132" t="s">
        <v>263</v>
      </c>
      <c r="C752" s="135" t="s">
        <v>445</v>
      </c>
    </row>
    <row r="753" spans="1:3" x14ac:dyDescent="0.25">
      <c r="A753" s="136">
        <v>979</v>
      </c>
      <c r="B753" s="132" t="s">
        <v>302</v>
      </c>
      <c r="C753" s="135" t="s">
        <v>445</v>
      </c>
    </row>
    <row r="754" spans="1:3" x14ac:dyDescent="0.25">
      <c r="A754" s="136">
        <v>980</v>
      </c>
      <c r="B754" s="132" t="s">
        <v>429</v>
      </c>
      <c r="C754" s="135" t="s">
        <v>444</v>
      </c>
    </row>
    <row r="755" spans="1:3" x14ac:dyDescent="0.25">
      <c r="A755" s="136">
        <v>981</v>
      </c>
      <c r="B755" s="132" t="s">
        <v>430</v>
      </c>
      <c r="C755" s="135" t="s">
        <v>445</v>
      </c>
    </row>
    <row r="756" spans="1:3" x14ac:dyDescent="0.25">
      <c r="A756" s="136">
        <v>982</v>
      </c>
      <c r="B756" s="132" t="s">
        <v>431</v>
      </c>
      <c r="C756" s="135" t="s">
        <v>444</v>
      </c>
    </row>
    <row r="757" spans="1:3" x14ac:dyDescent="0.25">
      <c r="A757" s="136">
        <v>983</v>
      </c>
      <c r="B757" s="132" t="s">
        <v>432</v>
      </c>
      <c r="C757" s="135" t="s">
        <v>444</v>
      </c>
    </row>
    <row r="758" spans="1:3" x14ac:dyDescent="0.25">
      <c r="A758" s="136">
        <v>984</v>
      </c>
      <c r="B758" s="132" t="s">
        <v>433</v>
      </c>
      <c r="C758" s="135" t="s">
        <v>444</v>
      </c>
    </row>
    <row r="759" spans="1:3" x14ac:dyDescent="0.25">
      <c r="A759" s="136">
        <v>985</v>
      </c>
      <c r="B759" s="132" t="s">
        <v>434</v>
      </c>
      <c r="C759" s="135" t="s">
        <v>444</v>
      </c>
    </row>
    <row r="760" spans="1:3" x14ac:dyDescent="0.25">
      <c r="A760" s="136">
        <v>989</v>
      </c>
      <c r="B760" s="132" t="s">
        <v>318</v>
      </c>
      <c r="C760" s="135" t="s">
        <v>444</v>
      </c>
    </row>
    <row r="761" spans="1:3" x14ac:dyDescent="0.25">
      <c r="A761" s="136">
        <v>990</v>
      </c>
      <c r="B761" s="132" t="s">
        <v>319</v>
      </c>
      <c r="C761" s="135" t="s">
        <v>445</v>
      </c>
    </row>
    <row r="762" spans="1:3" x14ac:dyDescent="0.25">
      <c r="A762" s="136">
        <v>991</v>
      </c>
      <c r="B762" s="132" t="s">
        <v>269</v>
      </c>
      <c r="C762" s="135" t="s">
        <v>445</v>
      </c>
    </row>
    <row r="763" spans="1:3" x14ac:dyDescent="0.25">
      <c r="A763" s="136">
        <v>996</v>
      </c>
      <c r="B763" s="132" t="s">
        <v>348</v>
      </c>
      <c r="C763" s="135" t="s">
        <v>444</v>
      </c>
    </row>
    <row r="764" spans="1:3" x14ac:dyDescent="0.25">
      <c r="A764" s="136">
        <v>997</v>
      </c>
      <c r="B764" s="132" t="s">
        <v>435</v>
      </c>
      <c r="C764" s="135" t="s">
        <v>444</v>
      </c>
    </row>
  </sheetData>
  <hyperlinks>
    <hyperlink ref="A1" location="Overview!A1" display="Back to Overview" xr:uid="{00000000-0004-0000-0800-000000000000}"/>
    <hyperlink ref="A1" location="Overview!A1" display="Back to Overview" xr:uid="{00000000-0004-0000-08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2"/>
  <sheetViews>
    <sheetView workbookViewId="0"/>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6" x14ac:dyDescent="0.25">
      <c r="A1" s="129" t="s">
        <v>30</v>
      </c>
      <c r="B1" s="129"/>
    </row>
    <row r="2" spans="1:6" ht="36.75" customHeight="1" x14ac:dyDescent="0.25">
      <c r="A2" s="277" t="str">
        <f>Overview!B4&amp; " - Effective from "&amp;Overview!C4&amp;" - "&amp;Overview!E4&amp;" Residual Charging Bands"</f>
        <v>mua Electricity Ltd - Effective from 2026/27 - Final Residual Charging Bands</v>
      </c>
      <c r="B2" s="278"/>
      <c r="C2" s="278"/>
      <c r="D2" s="278"/>
      <c r="E2" s="278"/>
      <c r="F2" s="278"/>
    </row>
    <row r="4" spans="1:6" ht="26" x14ac:dyDescent="0.25">
      <c r="A4" s="149" t="s">
        <v>622</v>
      </c>
      <c r="B4" s="149" t="s">
        <v>618</v>
      </c>
      <c r="C4" s="149" t="s">
        <v>625</v>
      </c>
      <c r="D4" s="149" t="s">
        <v>629</v>
      </c>
      <c r="E4" s="149" t="s">
        <v>630</v>
      </c>
      <c r="F4" s="20" t="s">
        <v>632</v>
      </c>
    </row>
    <row r="5" spans="1:6" ht="14" x14ac:dyDescent="0.25">
      <c r="A5" s="150" t="s">
        <v>173</v>
      </c>
      <c r="B5" s="151" t="s">
        <v>620</v>
      </c>
      <c r="C5" s="151" t="s">
        <v>621</v>
      </c>
      <c r="D5" s="157" t="s">
        <v>621</v>
      </c>
      <c r="E5" s="157" t="s">
        <v>621</v>
      </c>
      <c r="F5" s="155"/>
    </row>
    <row r="6" spans="1:6" ht="14.25" customHeight="1" x14ac:dyDescent="0.25">
      <c r="A6" s="280" t="s">
        <v>633</v>
      </c>
      <c r="B6" s="151">
        <v>1</v>
      </c>
      <c r="C6" s="151" t="s">
        <v>626</v>
      </c>
      <c r="D6" s="158">
        <v>0</v>
      </c>
      <c r="E6" s="158">
        <v>3571</v>
      </c>
      <c r="F6" s="155"/>
    </row>
    <row r="7" spans="1:6" ht="14" x14ac:dyDescent="0.25">
      <c r="A7" s="281"/>
      <c r="B7" s="151">
        <v>2</v>
      </c>
      <c r="C7" s="151" t="s">
        <v>626</v>
      </c>
      <c r="D7" s="158">
        <v>3571</v>
      </c>
      <c r="E7" s="158">
        <v>12553</v>
      </c>
      <c r="F7" s="155"/>
    </row>
    <row r="8" spans="1:6" ht="14" x14ac:dyDescent="0.25">
      <c r="A8" s="281"/>
      <c r="B8" s="151">
        <v>3</v>
      </c>
      <c r="C8" s="151" t="s">
        <v>626</v>
      </c>
      <c r="D8" s="158">
        <v>12553</v>
      </c>
      <c r="E8" s="158">
        <v>25279</v>
      </c>
      <c r="F8" s="155"/>
    </row>
    <row r="9" spans="1:6" ht="14" x14ac:dyDescent="0.25">
      <c r="A9" s="282"/>
      <c r="B9" s="151">
        <v>4</v>
      </c>
      <c r="C9" s="151" t="s">
        <v>626</v>
      </c>
      <c r="D9" s="158">
        <v>25279</v>
      </c>
      <c r="E9" s="158" t="s">
        <v>628</v>
      </c>
      <c r="F9" s="155"/>
    </row>
    <row r="10" spans="1:6" ht="14" x14ac:dyDescent="0.25">
      <c r="A10" s="280" t="s">
        <v>636</v>
      </c>
      <c r="B10" s="151">
        <v>1</v>
      </c>
      <c r="C10" s="151" t="s">
        <v>627</v>
      </c>
      <c r="D10" s="158">
        <v>0</v>
      </c>
      <c r="E10" s="158">
        <v>80</v>
      </c>
      <c r="F10" s="155"/>
    </row>
    <row r="11" spans="1:6" ht="14" x14ac:dyDescent="0.25">
      <c r="A11" s="281"/>
      <c r="B11" s="151">
        <v>2</v>
      </c>
      <c r="C11" s="151" t="s">
        <v>627</v>
      </c>
      <c r="D11" s="158">
        <v>80</v>
      </c>
      <c r="E11" s="158">
        <v>150</v>
      </c>
      <c r="F11" s="155"/>
    </row>
    <row r="12" spans="1:6" ht="14" x14ac:dyDescent="0.25">
      <c r="A12" s="281"/>
      <c r="B12" s="151">
        <v>3</v>
      </c>
      <c r="C12" s="151" t="s">
        <v>627</v>
      </c>
      <c r="D12" s="158">
        <v>150</v>
      </c>
      <c r="E12" s="158">
        <v>231</v>
      </c>
      <c r="F12" s="155"/>
    </row>
    <row r="13" spans="1:6" ht="14" x14ac:dyDescent="0.25">
      <c r="A13" s="282"/>
      <c r="B13" s="151">
        <v>4</v>
      </c>
      <c r="C13" s="151" t="s">
        <v>627</v>
      </c>
      <c r="D13" s="158">
        <v>231</v>
      </c>
      <c r="E13" s="158" t="s">
        <v>628</v>
      </c>
      <c r="F13" s="155"/>
    </row>
    <row r="14" spans="1:6" ht="14" x14ac:dyDescent="0.25">
      <c r="A14" s="280" t="s">
        <v>635</v>
      </c>
      <c r="B14" s="151">
        <v>1</v>
      </c>
      <c r="C14" s="151" t="s">
        <v>627</v>
      </c>
      <c r="D14" s="158">
        <v>0</v>
      </c>
      <c r="E14" s="158">
        <v>422</v>
      </c>
      <c r="F14" s="156"/>
    </row>
    <row r="15" spans="1:6" ht="14" x14ac:dyDescent="0.25">
      <c r="A15" s="281"/>
      <c r="B15" s="151">
        <v>2</v>
      </c>
      <c r="C15" s="151" t="s">
        <v>627</v>
      </c>
      <c r="D15" s="158">
        <v>422</v>
      </c>
      <c r="E15" s="158">
        <v>1000</v>
      </c>
      <c r="F15" s="156"/>
    </row>
    <row r="16" spans="1:6" ht="14" x14ac:dyDescent="0.25">
      <c r="A16" s="281"/>
      <c r="B16" s="151">
        <v>3</v>
      </c>
      <c r="C16" s="151" t="s">
        <v>627</v>
      </c>
      <c r="D16" s="158">
        <v>1000</v>
      </c>
      <c r="E16" s="158">
        <v>1800</v>
      </c>
      <c r="F16" s="156"/>
    </row>
    <row r="17" spans="1:6" ht="14" x14ac:dyDescent="0.25">
      <c r="A17" s="282"/>
      <c r="B17" s="151">
        <v>4</v>
      </c>
      <c r="C17" s="151" t="s">
        <v>627</v>
      </c>
      <c r="D17" s="158">
        <v>1800</v>
      </c>
      <c r="E17" s="158" t="s">
        <v>628</v>
      </c>
      <c r="F17" s="156"/>
    </row>
    <row r="18" spans="1:6" ht="14" x14ac:dyDescent="0.25">
      <c r="A18" s="283" t="s">
        <v>634</v>
      </c>
      <c r="B18" s="151">
        <v>1</v>
      </c>
      <c r="C18" s="151" t="s">
        <v>627</v>
      </c>
      <c r="D18" s="158">
        <v>0</v>
      </c>
      <c r="E18" s="158">
        <v>5000</v>
      </c>
      <c r="F18" s="156"/>
    </row>
    <row r="19" spans="1:6" ht="14" x14ac:dyDescent="0.25">
      <c r="A19" s="284"/>
      <c r="B19" s="151">
        <v>2</v>
      </c>
      <c r="C19" s="151" t="s">
        <v>627</v>
      </c>
      <c r="D19" s="158">
        <v>5000</v>
      </c>
      <c r="E19" s="158">
        <v>12000</v>
      </c>
      <c r="F19" s="156"/>
    </row>
    <row r="20" spans="1:6" ht="14" x14ac:dyDescent="0.25">
      <c r="A20" s="284"/>
      <c r="B20" s="151">
        <v>3</v>
      </c>
      <c r="C20" s="151" t="s">
        <v>627</v>
      </c>
      <c r="D20" s="158">
        <v>12000</v>
      </c>
      <c r="E20" s="158">
        <v>21500</v>
      </c>
      <c r="F20" s="156"/>
    </row>
    <row r="21" spans="1:6" ht="14" x14ac:dyDescent="0.25">
      <c r="A21" s="285"/>
      <c r="B21" s="151">
        <v>4</v>
      </c>
      <c r="C21" s="151" t="s">
        <v>627</v>
      </c>
      <c r="D21" s="158">
        <v>21500</v>
      </c>
      <c r="E21" s="158" t="s">
        <v>628</v>
      </c>
      <c r="F21" s="156"/>
    </row>
    <row r="22" spans="1:6" x14ac:dyDescent="0.25">
      <c r="A22" t="s">
        <v>631</v>
      </c>
    </row>
  </sheetData>
  <mergeCells count="5">
    <mergeCell ref="A10:A13"/>
    <mergeCell ref="A14:A17"/>
    <mergeCell ref="A18:A21"/>
    <mergeCell ref="A6:A9"/>
    <mergeCell ref="A2:F2"/>
  </mergeCells>
  <hyperlinks>
    <hyperlink ref="A1" location="Overview!A1" display="Back to Overview" xr:uid="{00000000-0004-0000-09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40"/>
  <sheetViews>
    <sheetView showGridLines="0" workbookViewId="0">
      <selection activeCell="H14" sqref="H14"/>
    </sheetView>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29" t="s">
        <v>30</v>
      </c>
    </row>
    <row r="2" spans="1:6" ht="33" customHeight="1" x14ac:dyDescent="0.25">
      <c r="A2" s="229" t="str">
        <f>Overview!C4&amp;" - Effective from "&amp;Overview!D4&amp;" - "&amp;Overview!F4&amp;" TNUoS Mapping"</f>
        <v>2026/27 - Effective from 1 April 2026 -  TNUoS Mapping</v>
      </c>
      <c r="B2" s="229"/>
      <c r="C2" s="229"/>
      <c r="D2" s="229"/>
      <c r="E2" s="229"/>
      <c r="F2" s="229"/>
    </row>
    <row r="3" spans="1:6" ht="13" x14ac:dyDescent="0.25">
      <c r="A3" s="149" t="s">
        <v>692</v>
      </c>
      <c r="B3" s="149" t="s">
        <v>693</v>
      </c>
      <c r="C3" s="159"/>
      <c r="D3" s="159"/>
      <c r="E3" s="159"/>
      <c r="F3" s="159"/>
    </row>
    <row r="4" spans="1:6" x14ac:dyDescent="0.25">
      <c r="A4" s="160" t="s">
        <v>691</v>
      </c>
      <c r="B4" s="160" t="s">
        <v>694</v>
      </c>
      <c r="C4" s="159"/>
      <c r="D4" s="159"/>
      <c r="E4" s="159"/>
      <c r="F4" s="159"/>
    </row>
    <row r="5" spans="1:6" x14ac:dyDescent="0.25">
      <c r="A5" s="161" t="s">
        <v>505</v>
      </c>
      <c r="B5" s="161" t="s">
        <v>695</v>
      </c>
      <c r="C5" s="159"/>
      <c r="D5" s="159"/>
      <c r="E5" s="159"/>
      <c r="F5" s="159"/>
    </row>
    <row r="6" spans="1:6" x14ac:dyDescent="0.25">
      <c r="A6" s="161" t="s">
        <v>638</v>
      </c>
      <c r="B6" s="161" t="str">
        <f>$B$5</f>
        <v>n/a (Non-Final Demand Site)</v>
      </c>
      <c r="C6" s="159"/>
      <c r="D6" s="159"/>
      <c r="E6" s="159"/>
      <c r="F6" s="159"/>
    </row>
    <row r="7" spans="1:6" x14ac:dyDescent="0.25">
      <c r="A7" s="160" t="s">
        <v>639</v>
      </c>
      <c r="B7" s="160" t="s">
        <v>696</v>
      </c>
      <c r="C7" s="159"/>
      <c r="D7" s="159"/>
      <c r="E7" s="159"/>
      <c r="F7" s="159"/>
    </row>
    <row r="8" spans="1:6" x14ac:dyDescent="0.25">
      <c r="A8" s="160" t="s">
        <v>640</v>
      </c>
      <c r="B8" s="160" t="s">
        <v>697</v>
      </c>
      <c r="C8" s="159"/>
      <c r="D8" s="159"/>
      <c r="E8" s="159"/>
      <c r="F8" s="159"/>
    </row>
    <row r="9" spans="1:6" x14ac:dyDescent="0.25">
      <c r="A9" s="160" t="s">
        <v>641</v>
      </c>
      <c r="B9" s="160" t="s">
        <v>698</v>
      </c>
      <c r="C9" s="159"/>
      <c r="D9" s="159"/>
      <c r="E9" s="159"/>
      <c r="F9" s="159"/>
    </row>
    <row r="10" spans="1:6" x14ac:dyDescent="0.25">
      <c r="A10" s="160" t="s">
        <v>642</v>
      </c>
      <c r="B10" s="160" t="s">
        <v>699</v>
      </c>
      <c r="C10" s="159"/>
      <c r="D10" s="159"/>
      <c r="E10" s="159"/>
      <c r="F10" s="159"/>
    </row>
    <row r="11" spans="1:6" x14ac:dyDescent="0.25">
      <c r="A11" s="161" t="s">
        <v>176</v>
      </c>
      <c r="B11" s="161" t="str">
        <f t="shared" ref="B11:B12" si="0">$B$5</f>
        <v>n/a (Non-Final Demand Site)</v>
      </c>
      <c r="C11" s="159"/>
      <c r="D11" s="159"/>
      <c r="E11" s="159"/>
      <c r="F11" s="159"/>
    </row>
    <row r="12" spans="1:6" x14ac:dyDescent="0.25">
      <c r="A12" s="161" t="s">
        <v>506</v>
      </c>
      <c r="B12" s="161" t="str">
        <f t="shared" si="0"/>
        <v>n/a (Non-Final Demand Site)</v>
      </c>
      <c r="C12" s="159"/>
      <c r="D12" s="159"/>
      <c r="E12" s="159"/>
      <c r="F12" s="159"/>
    </row>
    <row r="13" spans="1:6" x14ac:dyDescent="0.25">
      <c r="A13" s="160" t="s">
        <v>507</v>
      </c>
      <c r="B13" s="160" t="s">
        <v>700</v>
      </c>
      <c r="C13" s="159"/>
      <c r="D13" s="159"/>
      <c r="E13" s="159"/>
      <c r="F13" s="159"/>
    </row>
    <row r="14" spans="1:6" x14ac:dyDescent="0.25">
      <c r="A14" s="160" t="s">
        <v>508</v>
      </c>
      <c r="B14" s="160" t="s">
        <v>701</v>
      </c>
      <c r="C14" s="159"/>
      <c r="D14" s="159"/>
      <c r="E14" s="159"/>
      <c r="F14" s="159"/>
    </row>
    <row r="15" spans="1:6" x14ac:dyDescent="0.25">
      <c r="A15" s="160" t="s">
        <v>509</v>
      </c>
      <c r="B15" s="160" t="s">
        <v>702</v>
      </c>
      <c r="C15" s="159"/>
      <c r="D15" s="159"/>
      <c r="E15" s="159"/>
      <c r="F15" s="159"/>
    </row>
    <row r="16" spans="1:6" x14ac:dyDescent="0.25">
      <c r="A16" s="160" t="s">
        <v>510</v>
      </c>
      <c r="B16" s="160" t="s">
        <v>703</v>
      </c>
      <c r="C16" s="159"/>
      <c r="D16" s="159"/>
      <c r="E16" s="159"/>
      <c r="F16" s="159"/>
    </row>
    <row r="17" spans="1:6" x14ac:dyDescent="0.25">
      <c r="A17" s="161" t="s">
        <v>511</v>
      </c>
      <c r="B17" s="161" t="str">
        <f>$B$5</f>
        <v>n/a (Non-Final Demand Site)</v>
      </c>
      <c r="C17" s="159"/>
      <c r="D17" s="159"/>
      <c r="E17" s="159"/>
      <c r="F17" s="159"/>
    </row>
    <row r="18" spans="1:6" x14ac:dyDescent="0.25">
      <c r="A18" s="160" t="s">
        <v>512</v>
      </c>
      <c r="B18" s="160" t="s">
        <v>700</v>
      </c>
      <c r="C18" s="159"/>
      <c r="D18" s="159"/>
      <c r="E18" s="159"/>
      <c r="F18" s="159"/>
    </row>
    <row r="19" spans="1:6" x14ac:dyDescent="0.25">
      <c r="A19" s="160" t="s">
        <v>513</v>
      </c>
      <c r="B19" s="160" t="s">
        <v>701</v>
      </c>
      <c r="C19" s="159"/>
      <c r="D19" s="159"/>
      <c r="E19" s="159"/>
      <c r="F19" s="159"/>
    </row>
    <row r="20" spans="1:6" x14ac:dyDescent="0.25">
      <c r="A20" s="160" t="s">
        <v>514</v>
      </c>
      <c r="B20" s="160" t="s">
        <v>702</v>
      </c>
      <c r="C20" s="159"/>
      <c r="D20" s="159"/>
      <c r="E20" s="159"/>
      <c r="F20" s="159"/>
    </row>
    <row r="21" spans="1:6" x14ac:dyDescent="0.25">
      <c r="A21" s="160" t="s">
        <v>515</v>
      </c>
      <c r="B21" s="160" t="s">
        <v>703</v>
      </c>
      <c r="C21" s="159"/>
      <c r="D21" s="159"/>
      <c r="E21" s="159"/>
      <c r="F21" s="159"/>
    </row>
    <row r="22" spans="1:6" x14ac:dyDescent="0.25">
      <c r="A22" s="161" t="s">
        <v>516</v>
      </c>
      <c r="B22" s="161" t="str">
        <f>$B$5</f>
        <v>n/a (Non-Final Demand Site)</v>
      </c>
      <c r="C22" s="159"/>
      <c r="D22" s="159"/>
      <c r="E22" s="159"/>
      <c r="F22" s="159"/>
    </row>
    <row r="23" spans="1:6" x14ac:dyDescent="0.25">
      <c r="A23" s="160" t="s">
        <v>517</v>
      </c>
      <c r="B23" s="160" t="s">
        <v>704</v>
      </c>
      <c r="C23" s="159"/>
      <c r="D23" s="159"/>
      <c r="E23" s="159"/>
      <c r="F23" s="159"/>
    </row>
    <row r="24" spans="1:6" x14ac:dyDescent="0.25">
      <c r="A24" s="160" t="s">
        <v>518</v>
      </c>
      <c r="B24" s="160" t="s">
        <v>705</v>
      </c>
      <c r="C24" s="159"/>
      <c r="D24" s="159"/>
      <c r="E24" s="159"/>
      <c r="F24" s="159"/>
    </row>
    <row r="25" spans="1:6" x14ac:dyDescent="0.25">
      <c r="A25" s="160" t="s">
        <v>519</v>
      </c>
      <c r="B25" s="160" t="s">
        <v>706</v>
      </c>
      <c r="C25" s="159"/>
      <c r="D25" s="159"/>
      <c r="E25" s="159"/>
      <c r="F25" s="159"/>
    </row>
    <row r="26" spans="1:6" x14ac:dyDescent="0.25">
      <c r="A26" s="160" t="s">
        <v>520</v>
      </c>
      <c r="B26" s="160" t="s">
        <v>707</v>
      </c>
      <c r="C26" s="159"/>
      <c r="D26" s="159"/>
      <c r="E26" s="159"/>
      <c r="F26" s="159"/>
    </row>
    <row r="27" spans="1:6" x14ac:dyDescent="0.25">
      <c r="A27" s="161" t="s">
        <v>180</v>
      </c>
      <c r="B27" s="161" t="s">
        <v>708</v>
      </c>
      <c r="C27" s="159"/>
      <c r="D27" s="159"/>
      <c r="E27" s="159"/>
      <c r="F27" s="159"/>
    </row>
    <row r="28" spans="1:6" x14ac:dyDescent="0.25">
      <c r="A28" s="161" t="s">
        <v>181</v>
      </c>
      <c r="B28" s="161" t="str">
        <f t="shared" ref="B28:B36" si="1">$B$5</f>
        <v>n/a (Non-Final Demand Site)</v>
      </c>
      <c r="C28" s="159"/>
      <c r="D28" s="159"/>
      <c r="E28" s="159"/>
      <c r="F28" s="159"/>
    </row>
    <row r="29" spans="1:6" x14ac:dyDescent="0.25">
      <c r="A29" s="161" t="s">
        <v>182</v>
      </c>
      <c r="B29" s="161" t="str">
        <f t="shared" si="1"/>
        <v>n/a (Non-Final Demand Site)</v>
      </c>
      <c r="C29" s="159"/>
      <c r="D29" s="159"/>
      <c r="E29" s="159"/>
      <c r="F29" s="159"/>
    </row>
    <row r="30" spans="1:6" x14ac:dyDescent="0.25">
      <c r="A30" s="161" t="s">
        <v>183</v>
      </c>
      <c r="B30" s="161" t="str">
        <f t="shared" si="1"/>
        <v>n/a (Non-Final Demand Site)</v>
      </c>
      <c r="C30" s="159"/>
      <c r="D30" s="159"/>
      <c r="E30" s="159"/>
      <c r="F30" s="159"/>
    </row>
    <row r="31" spans="1:6" x14ac:dyDescent="0.25">
      <c r="A31" s="161" t="s">
        <v>184</v>
      </c>
      <c r="B31" s="161" t="str">
        <f t="shared" si="1"/>
        <v>n/a (Non-Final Demand Site)</v>
      </c>
      <c r="C31" s="159"/>
      <c r="D31" s="159"/>
      <c r="E31" s="159"/>
      <c r="F31" s="159"/>
    </row>
    <row r="32" spans="1:6" x14ac:dyDescent="0.25">
      <c r="A32" s="161" t="s">
        <v>185</v>
      </c>
      <c r="B32" s="161" t="str">
        <f t="shared" si="1"/>
        <v>n/a (Non-Final Demand Site)</v>
      </c>
      <c r="C32" s="159"/>
      <c r="D32" s="159"/>
      <c r="E32" s="159"/>
      <c r="F32" s="159"/>
    </row>
    <row r="33" spans="1:6" x14ac:dyDescent="0.25">
      <c r="A33" s="161" t="s">
        <v>186</v>
      </c>
      <c r="B33" s="161" t="str">
        <f t="shared" si="1"/>
        <v>n/a (Non-Final Demand Site)</v>
      </c>
      <c r="C33" s="159"/>
      <c r="D33" s="159"/>
      <c r="E33" s="159"/>
      <c r="F33" s="159"/>
    </row>
    <row r="34" spans="1:6" x14ac:dyDescent="0.25">
      <c r="A34" s="161" t="s">
        <v>187</v>
      </c>
      <c r="B34" s="161" t="str">
        <f t="shared" si="1"/>
        <v>n/a (Non-Final Demand Site)</v>
      </c>
      <c r="C34" s="159"/>
      <c r="D34" s="159"/>
      <c r="E34" s="159"/>
      <c r="F34" s="159"/>
    </row>
    <row r="35" spans="1:6" x14ac:dyDescent="0.25">
      <c r="A35" s="161" t="s">
        <v>188</v>
      </c>
      <c r="B35" s="161" t="str">
        <f t="shared" si="1"/>
        <v>n/a (Non-Final Demand Site)</v>
      </c>
      <c r="C35" s="159"/>
      <c r="D35" s="159"/>
      <c r="E35" s="159"/>
      <c r="F35" s="159"/>
    </row>
    <row r="36" spans="1:6" x14ac:dyDescent="0.25">
      <c r="A36" s="161" t="s">
        <v>713</v>
      </c>
      <c r="B36" s="161" t="str">
        <f t="shared" si="1"/>
        <v>n/a (Non-Final Demand Site)</v>
      </c>
      <c r="C36" s="159"/>
      <c r="D36" s="159"/>
      <c r="E36" s="159"/>
      <c r="F36" s="159"/>
    </row>
    <row r="37" spans="1:6" x14ac:dyDescent="0.25">
      <c r="A37" s="160" t="s">
        <v>714</v>
      </c>
      <c r="B37" s="160" t="s">
        <v>709</v>
      </c>
      <c r="C37" s="159"/>
      <c r="D37" s="159"/>
      <c r="E37" s="159"/>
      <c r="F37" s="159"/>
    </row>
    <row r="38" spans="1:6" x14ac:dyDescent="0.25">
      <c r="A38" s="160" t="s">
        <v>715</v>
      </c>
      <c r="B38" s="160" t="s">
        <v>710</v>
      </c>
      <c r="C38" s="159"/>
      <c r="D38" s="159"/>
      <c r="E38" s="159"/>
      <c r="F38" s="159"/>
    </row>
    <row r="39" spans="1:6" x14ac:dyDescent="0.25">
      <c r="A39" s="160" t="s">
        <v>716</v>
      </c>
      <c r="B39" s="160" t="s">
        <v>711</v>
      </c>
      <c r="C39" s="159"/>
      <c r="D39" s="159"/>
      <c r="E39" s="159"/>
      <c r="F39" s="159"/>
    </row>
    <row r="40" spans="1:6" x14ac:dyDescent="0.25">
      <c r="A40" s="160" t="s">
        <v>717</v>
      </c>
      <c r="B40" s="160" t="s">
        <v>712</v>
      </c>
      <c r="C40" s="159"/>
      <c r="D40" s="159"/>
      <c r="E40" s="159"/>
      <c r="F40" s="159"/>
    </row>
  </sheetData>
  <mergeCells count="1">
    <mergeCell ref="A2:F2"/>
  </mergeCells>
  <hyperlinks>
    <hyperlink ref="A1" location="Overview!A1" display="Back to Overview" xr:uid="{00000000-0004-0000-0A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EX24"/>
  <sheetViews>
    <sheetView zoomScaleNormal="100" workbookViewId="0">
      <selection activeCell="B1" sqref="B1"/>
    </sheetView>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x14ac:dyDescent="0.25">
      <c r="B1" s="75" t="s">
        <v>30</v>
      </c>
    </row>
    <row r="2" spans="1:154" s="2" customFormat="1" ht="21.75" customHeight="1" x14ac:dyDescent="0.25">
      <c r="B2" s="286" t="str">
        <f>Overview!B4&amp; " - Effective from "&amp;Overview!D4&amp;" - "&amp;Overview!E4</f>
        <v>mua Electricity Ltd - Effective from 1 April 2026 - Final</v>
      </c>
      <c r="C2" s="287"/>
      <c r="D2" s="287"/>
      <c r="E2" s="287"/>
      <c r="F2" s="287"/>
      <c r="G2" s="287"/>
      <c r="H2" s="287"/>
      <c r="I2" s="287"/>
      <c r="J2" s="287"/>
      <c r="K2" s="287"/>
      <c r="L2" s="287"/>
      <c r="M2" s="287"/>
      <c r="N2" s="287"/>
      <c r="O2" s="287"/>
      <c r="P2" s="287"/>
      <c r="Q2" s="287"/>
      <c r="R2" s="287"/>
      <c r="S2" s="287"/>
      <c r="T2" s="288"/>
      <c r="U2"/>
      <c r="V2"/>
      <c r="W2"/>
      <c r="X2"/>
      <c r="Y2"/>
      <c r="Z2"/>
      <c r="AA2"/>
      <c r="AB2" s="28"/>
      <c r="AC2" s="50" t="s">
        <v>193</v>
      </c>
      <c r="AD2" s="50" t="s">
        <v>195</v>
      </c>
      <c r="AE2" s="50" t="s">
        <v>194</v>
      </c>
      <c r="AF2" s="14" t="s">
        <v>35</v>
      </c>
      <c r="AG2" s="14" t="s">
        <v>36</v>
      </c>
      <c r="AH2" s="28" t="s">
        <v>161</v>
      </c>
      <c r="AI2" s="14" t="s">
        <v>62</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84" customFormat="1" ht="9" customHeight="1" x14ac:dyDescent="0.25">
      <c r="A3" s="83"/>
      <c r="B3" s="83"/>
      <c r="C3" s="83"/>
      <c r="D3" s="83"/>
      <c r="E3" s="83"/>
      <c r="F3" s="83"/>
      <c r="G3" s="83"/>
      <c r="H3" s="83"/>
      <c r="I3" s="83"/>
      <c r="J3" s="83"/>
      <c r="K3" s="83"/>
      <c r="L3"/>
      <c r="M3"/>
      <c r="N3"/>
      <c r="O3"/>
      <c r="P3"/>
      <c r="Q3"/>
      <c r="R3"/>
      <c r="S3"/>
      <c r="T3"/>
      <c r="U3"/>
      <c r="V3"/>
      <c r="W3"/>
      <c r="X3"/>
      <c r="Y3"/>
      <c r="Z3"/>
      <c r="AA3"/>
      <c r="AB3" s="16" t="s">
        <v>173</v>
      </c>
      <c r="AC3" s="115" t="s">
        <v>199</v>
      </c>
      <c r="AD3" s="116" t="s">
        <v>201</v>
      </c>
      <c r="AE3" s="117" t="s">
        <v>194</v>
      </c>
      <c r="AF3" s="123" t="s">
        <v>203</v>
      </c>
      <c r="AG3" s="118" t="s">
        <v>206</v>
      </c>
      <c r="AH3" s="118" t="s">
        <v>206</v>
      </c>
      <c r="AI3" s="119" t="s">
        <v>206</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92" t="s">
        <v>197</v>
      </c>
      <c r="C4" s="293"/>
      <c r="D4" s="293"/>
      <c r="E4" s="293"/>
      <c r="F4" s="293"/>
      <c r="G4" s="293"/>
      <c r="H4" s="293"/>
      <c r="I4" s="294"/>
      <c r="L4" s="292" t="s">
        <v>198</v>
      </c>
      <c r="M4" s="293"/>
      <c r="N4" s="293"/>
      <c r="O4" s="293"/>
      <c r="P4" s="293"/>
      <c r="Q4" s="293"/>
      <c r="R4" s="293"/>
      <c r="S4" s="293"/>
      <c r="T4" s="294"/>
      <c r="AB4" s="16" t="s">
        <v>174</v>
      </c>
      <c r="AC4" s="115" t="s">
        <v>199</v>
      </c>
      <c r="AD4" s="116" t="s">
        <v>201</v>
      </c>
      <c r="AE4" s="117" t="s">
        <v>194</v>
      </c>
      <c r="AF4" s="118" t="s">
        <v>206</v>
      </c>
      <c r="AG4" s="118" t="s">
        <v>206</v>
      </c>
      <c r="AH4" s="118" t="s">
        <v>206</v>
      </c>
      <c r="AI4" s="119" t="s">
        <v>206</v>
      </c>
    </row>
    <row r="5" spans="1:154" ht="18" customHeight="1" x14ac:dyDescent="0.25">
      <c r="B5" s="296" t="s">
        <v>137</v>
      </c>
      <c r="C5" s="296"/>
      <c r="D5" s="296"/>
      <c r="E5" s="296"/>
      <c r="F5" s="296"/>
      <c r="G5" s="296"/>
      <c r="H5" s="296"/>
      <c r="I5" s="296"/>
      <c r="L5" s="296" t="s">
        <v>139</v>
      </c>
      <c r="M5" s="296"/>
      <c r="N5" s="296"/>
      <c r="O5" s="296"/>
      <c r="P5" s="296"/>
      <c r="Q5" s="296"/>
      <c r="R5" s="296"/>
      <c r="S5" s="296"/>
      <c r="T5" s="296"/>
      <c r="AB5" s="16" t="s">
        <v>175</v>
      </c>
      <c r="AC5" s="115" t="s">
        <v>199</v>
      </c>
      <c r="AD5" s="116" t="s">
        <v>201</v>
      </c>
      <c r="AE5" s="117" t="s">
        <v>194</v>
      </c>
      <c r="AF5" s="123" t="s">
        <v>203</v>
      </c>
      <c r="AG5" s="118" t="s">
        <v>206</v>
      </c>
      <c r="AH5" s="118" t="s">
        <v>206</v>
      </c>
      <c r="AI5" s="119" t="s">
        <v>206</v>
      </c>
    </row>
    <row r="6" spans="1:154" s="85" customFormat="1" ht="27.75" customHeight="1" x14ac:dyDescent="0.25">
      <c r="B6" s="295" t="s">
        <v>143</v>
      </c>
      <c r="C6" s="295"/>
      <c r="D6" s="295"/>
      <c r="E6" s="295"/>
      <c r="F6" s="295"/>
      <c r="G6" s="295"/>
      <c r="H6" s="295"/>
      <c r="I6" s="295"/>
      <c r="L6" s="295" t="s">
        <v>144</v>
      </c>
      <c r="M6" s="295"/>
      <c r="N6" s="295"/>
      <c r="O6" s="295"/>
      <c r="P6" s="295"/>
      <c r="Q6" s="295"/>
      <c r="R6" s="295"/>
      <c r="S6" s="295"/>
      <c r="T6" s="295"/>
      <c r="AB6" s="16" t="s">
        <v>176</v>
      </c>
      <c r="AC6" s="115" t="s">
        <v>199</v>
      </c>
      <c r="AD6" s="116" t="s">
        <v>201</v>
      </c>
      <c r="AE6" s="117" t="s">
        <v>194</v>
      </c>
      <c r="AF6" s="118" t="s">
        <v>206</v>
      </c>
      <c r="AG6" s="118" t="s">
        <v>206</v>
      </c>
      <c r="AH6" s="118" t="s">
        <v>206</v>
      </c>
      <c r="AI6" s="119" t="s">
        <v>206</v>
      </c>
    </row>
    <row r="7" spans="1:154" ht="18" customHeight="1" x14ac:dyDescent="0.25">
      <c r="B7" s="296" t="s">
        <v>138</v>
      </c>
      <c r="C7" s="296"/>
      <c r="D7" s="296"/>
      <c r="E7" s="296"/>
      <c r="F7" s="296"/>
      <c r="G7" s="296"/>
      <c r="H7" s="296"/>
      <c r="I7" s="296"/>
      <c r="L7" s="296" t="s">
        <v>140</v>
      </c>
      <c r="M7" s="296"/>
      <c r="N7" s="296"/>
      <c r="O7" s="296"/>
      <c r="P7" s="296"/>
      <c r="Q7" s="296"/>
      <c r="R7" s="296"/>
      <c r="S7" s="296"/>
      <c r="T7" s="296"/>
      <c r="AB7" s="16" t="s">
        <v>177</v>
      </c>
      <c r="AC7" s="115" t="s">
        <v>199</v>
      </c>
      <c r="AD7" s="116" t="s">
        <v>201</v>
      </c>
      <c r="AE7" s="117" t="s">
        <v>194</v>
      </c>
      <c r="AF7" s="123" t="s">
        <v>203</v>
      </c>
      <c r="AG7" s="123" t="s">
        <v>204</v>
      </c>
      <c r="AH7" s="124" t="s">
        <v>205</v>
      </c>
      <c r="AI7" s="125" t="s">
        <v>62</v>
      </c>
    </row>
    <row r="8" spans="1:154" ht="8.25" customHeight="1" x14ac:dyDescent="0.25">
      <c r="AB8" s="16" t="s">
        <v>178</v>
      </c>
      <c r="AC8" s="115" t="s">
        <v>199</v>
      </c>
      <c r="AD8" s="116" t="s">
        <v>201</v>
      </c>
      <c r="AE8" s="117" t="s">
        <v>194</v>
      </c>
      <c r="AF8" s="123" t="s">
        <v>203</v>
      </c>
      <c r="AG8" s="123" t="s">
        <v>204</v>
      </c>
      <c r="AH8" s="124" t="s">
        <v>205</v>
      </c>
      <c r="AI8" s="120" t="s">
        <v>62</v>
      </c>
    </row>
    <row r="9" spans="1:154" ht="72" customHeight="1" x14ac:dyDescent="0.25">
      <c r="B9" s="86" t="s">
        <v>141</v>
      </c>
      <c r="C9" s="87" t="str">
        <f>IFERROR(VLOOKUP($B$10,$AB$2:$AI$18,2,FALSE),AC2)</f>
        <v>Red unit charge
p/kWh</v>
      </c>
      <c r="D9" s="87" t="str">
        <f>IFERROR(VLOOKUP($B$10,$AB$2:$AI$18,3,FALSE),AD2)</f>
        <v>Amber unit charge
p/kWh</v>
      </c>
      <c r="E9" s="87" t="str">
        <f>IFERROR(VLOOKUP($B$10,$AB$2:$AI$18,4,FALSE),AE2)</f>
        <v>Green unit charge
p/kWh</v>
      </c>
      <c r="F9" s="87" t="str">
        <f>IFERROR(VLOOKUP($B$10,$AB$2:$AI$18,5,FALSE),AF2)</f>
        <v>Fixed charge 
p/MPAN/day</v>
      </c>
      <c r="G9" s="87" t="str">
        <f>IFERROR(VLOOKUP($B$10,$AB$2:$AI$18,6,FALSE),AG2)</f>
        <v>Capacity charge 
p/kVA/day</v>
      </c>
      <c r="H9" s="87" t="str">
        <f>IFERROR(VLOOKUP($B$10,$AB$2:$AI$18,7,FALSE),AH2)</f>
        <v>Exceeded Capacity charge 
p/kVA/day</v>
      </c>
      <c r="I9" s="87" t="str">
        <f>IFERROR(VLOOKUP($B$10,$AB$2:$AI$18,8,FALSE),AI2)</f>
        <v>Reactive power charge
p/kVArh</v>
      </c>
      <c r="L9" s="86" t="s">
        <v>142</v>
      </c>
      <c r="M9" s="103" t="e">
        <f>#REF!</f>
        <v>#REF!</v>
      </c>
      <c r="N9" s="103" t="e">
        <f>#REF!</f>
        <v>#REF!</v>
      </c>
      <c r="O9" s="103" t="e">
        <f>#REF!</f>
        <v>#REF!</v>
      </c>
      <c r="P9" s="103" t="e">
        <f>#REF!</f>
        <v>#REF!</v>
      </c>
      <c r="Q9" s="104" t="e">
        <f>#REF!</f>
        <v>#REF!</v>
      </c>
      <c r="R9" s="104" t="e">
        <f>#REF!</f>
        <v>#REF!</v>
      </c>
      <c r="S9" s="104" t="e">
        <f>#REF!</f>
        <v>#REF!</v>
      </c>
      <c r="T9" s="104" t="e">
        <f>#REF!</f>
        <v>#REF!</v>
      </c>
      <c r="AB9" s="16" t="s">
        <v>179</v>
      </c>
      <c r="AC9" s="115" t="s">
        <v>199</v>
      </c>
      <c r="AD9" s="116" t="s">
        <v>201</v>
      </c>
      <c r="AE9" s="117" t="s">
        <v>194</v>
      </c>
      <c r="AF9" s="123" t="s">
        <v>203</v>
      </c>
      <c r="AG9" s="123" t="s">
        <v>204</v>
      </c>
      <c r="AH9" s="124" t="s">
        <v>205</v>
      </c>
      <c r="AI9" s="120" t="s">
        <v>62</v>
      </c>
    </row>
    <row r="10" spans="1:154" ht="30" customHeight="1" x14ac:dyDescent="0.25">
      <c r="B10" s="77" t="s">
        <v>177</v>
      </c>
      <c r="C10" s="101" t="str">
        <f>IFERROR(VLOOKUP($B$10,'Annex 1 LV, HV and UMS charges'!$A:$K,4,FALSE),"")</f>
        <v/>
      </c>
      <c r="D10" s="102" t="str">
        <f>IFERROR(VLOOKUP($B$10,'Annex 1 LV, HV and UMS charges'!$A:$K,5,FALSE),"")</f>
        <v/>
      </c>
      <c r="E10" s="102" t="str">
        <f>IFERROR(VLOOKUP($B$10,'Annex 1 LV, HV and UMS charges'!$A:$K,6,FALSE),"")</f>
        <v/>
      </c>
      <c r="F10" s="79" t="str">
        <f>IFERROR(VLOOKUP($B$10,'Annex 1 LV, HV and UMS charges'!$A:$K,7,FALSE),"")</f>
        <v/>
      </c>
      <c r="G10" s="79" t="str">
        <f>IFERROR(VLOOKUP($B$10,'Annex 1 LV, HV and UMS charges'!$A:$K,8,FALSE),"")</f>
        <v/>
      </c>
      <c r="H10" s="79" t="str">
        <f>IFERROR(VLOOKUP($B$10,'Annex 1 LV, HV and UMS charges'!$A:$K,9,FALSE),"")</f>
        <v/>
      </c>
      <c r="I10" s="79" t="str">
        <f>IFERROR(VLOOKUP($B$10,'Annex 1 LV, HV and UMS charges'!$A:$K,10,FALSE),"")</f>
        <v/>
      </c>
      <c r="L10" s="77"/>
      <c r="M10" s="79" t="str">
        <f>IFERROR(VLOOKUP($L$10,#REF!,2,FALSE),"")</f>
        <v/>
      </c>
      <c r="N10" s="79" t="str">
        <f>IFERROR(VLOOKUP($L$10,#REF!,3,FALSE),"")</f>
        <v/>
      </c>
      <c r="O10" s="79" t="str">
        <f>IFERROR(VLOOKUP($L$10,#REF!,4,FALSE),"")</f>
        <v/>
      </c>
      <c r="P10" s="79" t="str">
        <f>IFERROR(VLOOKUP($L$10,#REF!,5,FALSE),"")</f>
        <v/>
      </c>
      <c r="Q10" s="89" t="str">
        <f>IFERROR(VLOOKUP($L$10,#REF!,6,FALSE),"")</f>
        <v/>
      </c>
      <c r="R10" s="89" t="str">
        <f>IFERROR(VLOOKUP($L$10,#REF!,7,FALSE),"")</f>
        <v/>
      </c>
      <c r="S10" s="89" t="str">
        <f>IFERROR(VLOOKUP($L$10,#REF!,8,FALSE),"")</f>
        <v/>
      </c>
      <c r="T10" s="89" t="str">
        <f>IFERROR(VLOOKUP($L$10,#REF!,9,FALSE),"")</f>
        <v/>
      </c>
      <c r="AB10" s="16" t="s">
        <v>180</v>
      </c>
      <c r="AC10" s="121" t="s">
        <v>200</v>
      </c>
      <c r="AD10" s="122" t="s">
        <v>202</v>
      </c>
      <c r="AE10" s="117" t="s">
        <v>194</v>
      </c>
      <c r="AF10" s="118" t="s">
        <v>206</v>
      </c>
      <c r="AG10" s="118" t="s">
        <v>206</v>
      </c>
      <c r="AH10" s="118" t="s">
        <v>206</v>
      </c>
      <c r="AI10" s="118" t="s">
        <v>206</v>
      </c>
    </row>
    <row r="11" spans="1:154" ht="7.5" customHeight="1" x14ac:dyDescent="0.25">
      <c r="AB11" s="16" t="s">
        <v>181</v>
      </c>
      <c r="AC11" s="115" t="s">
        <v>199</v>
      </c>
      <c r="AD11" s="116" t="s">
        <v>201</v>
      </c>
      <c r="AE11" s="117" t="s">
        <v>194</v>
      </c>
      <c r="AF11" s="123" t="s">
        <v>203</v>
      </c>
      <c r="AG11" s="118" t="s">
        <v>206</v>
      </c>
      <c r="AH11" s="118" t="s">
        <v>206</v>
      </c>
      <c r="AI11" s="118" t="s">
        <v>206</v>
      </c>
    </row>
    <row r="12" spans="1:154" ht="88.5" customHeight="1" x14ac:dyDescent="0.25">
      <c r="B12" s="90" t="s">
        <v>107</v>
      </c>
      <c r="C12" s="87" t="str">
        <f>C9</f>
        <v>Red unit charge
p/kWh</v>
      </c>
      <c r="D12" s="87" t="str">
        <f>D9</f>
        <v>Amber unit charge
p/kWh</v>
      </c>
      <c r="E12" s="87" t="str">
        <f>E9</f>
        <v>Green unit charge
p/kWh</v>
      </c>
      <c r="F12" s="87" t="s">
        <v>108</v>
      </c>
      <c r="G12" s="87" t="s">
        <v>105</v>
      </c>
      <c r="H12" s="87" t="s">
        <v>162</v>
      </c>
      <c r="I12" s="87" t="s">
        <v>106</v>
      </c>
      <c r="L12" s="90" t="s">
        <v>107</v>
      </c>
      <c r="M12" s="87" t="s">
        <v>127</v>
      </c>
      <c r="N12" s="87" t="s">
        <v>108</v>
      </c>
      <c r="O12" s="87" t="s">
        <v>123</v>
      </c>
      <c r="P12" s="87" t="s">
        <v>162</v>
      </c>
      <c r="Q12" s="88" t="s">
        <v>125</v>
      </c>
      <c r="R12" s="88" t="s">
        <v>108</v>
      </c>
      <c r="S12" s="88" t="s">
        <v>124</v>
      </c>
      <c r="T12" s="88" t="s">
        <v>162</v>
      </c>
      <c r="AB12" s="16" t="s">
        <v>182</v>
      </c>
      <c r="AC12" s="115" t="s">
        <v>199</v>
      </c>
      <c r="AD12" s="116" t="s">
        <v>201</v>
      </c>
      <c r="AE12" s="117" t="s">
        <v>194</v>
      </c>
      <c r="AF12" s="123" t="s">
        <v>203</v>
      </c>
      <c r="AG12" s="118" t="s">
        <v>206</v>
      </c>
      <c r="AH12" s="118" t="s">
        <v>206</v>
      </c>
      <c r="AI12" s="118" t="s">
        <v>206</v>
      </c>
    </row>
    <row r="13" spans="1:154" ht="30" customHeight="1" x14ac:dyDescent="0.25">
      <c r="B13" s="91" t="s">
        <v>109</v>
      </c>
      <c r="C13" s="96"/>
      <c r="D13" s="96"/>
      <c r="E13" s="96"/>
      <c r="F13" s="96"/>
      <c r="G13" s="96"/>
      <c r="H13" s="96"/>
      <c r="I13" s="96"/>
      <c r="L13" s="91" t="s">
        <v>109</v>
      </c>
      <c r="M13" s="80"/>
      <c r="N13" s="80"/>
      <c r="O13" s="80"/>
      <c r="P13" s="80"/>
      <c r="Q13" s="81"/>
      <c r="R13" s="81">
        <f>N13</f>
        <v>0</v>
      </c>
      <c r="S13" s="81"/>
      <c r="T13" s="81"/>
      <c r="AB13" s="16" t="s">
        <v>183</v>
      </c>
      <c r="AC13" s="115" t="s">
        <v>199</v>
      </c>
      <c r="AD13" s="116" t="s">
        <v>201</v>
      </c>
      <c r="AE13" s="117" t="s">
        <v>194</v>
      </c>
      <c r="AF13" s="123" t="s">
        <v>203</v>
      </c>
      <c r="AG13" s="118" t="s">
        <v>206</v>
      </c>
      <c r="AH13" s="118" t="s">
        <v>206</v>
      </c>
      <c r="AI13" s="120" t="s">
        <v>62</v>
      </c>
    </row>
    <row r="14" spans="1:154" ht="30" customHeight="1" x14ac:dyDescent="0.25">
      <c r="B14" s="92" t="s">
        <v>111</v>
      </c>
      <c r="C14" s="78">
        <f t="shared" ref="C14:I14" si="0">C13</f>
        <v>0</v>
      </c>
      <c r="D14" s="78">
        <f t="shared" si="0"/>
        <v>0</v>
      </c>
      <c r="E14" s="78">
        <f t="shared" si="0"/>
        <v>0</v>
      </c>
      <c r="F14" s="78">
        <f t="shared" si="0"/>
        <v>0</v>
      </c>
      <c r="G14" s="78">
        <f t="shared" si="0"/>
        <v>0</v>
      </c>
      <c r="H14" s="78">
        <f t="shared" si="0"/>
        <v>0</v>
      </c>
      <c r="I14" s="78">
        <f t="shared" si="0"/>
        <v>0</v>
      </c>
      <c r="L14" s="92" t="s">
        <v>111</v>
      </c>
      <c r="M14" s="78">
        <f>M13</f>
        <v>0</v>
      </c>
      <c r="N14" s="78">
        <f t="shared" ref="N14:T14" si="1">N13</f>
        <v>0</v>
      </c>
      <c r="O14" s="78">
        <f t="shared" si="1"/>
        <v>0</v>
      </c>
      <c r="P14" s="78">
        <f t="shared" si="1"/>
        <v>0</v>
      </c>
      <c r="Q14" s="82">
        <f t="shared" si="1"/>
        <v>0</v>
      </c>
      <c r="R14" s="82">
        <f t="shared" si="1"/>
        <v>0</v>
      </c>
      <c r="S14" s="82">
        <f t="shared" si="1"/>
        <v>0</v>
      </c>
      <c r="T14" s="82">
        <f t="shared" si="1"/>
        <v>0</v>
      </c>
      <c r="AB14" s="16" t="s">
        <v>184</v>
      </c>
      <c r="AC14" s="115" t="s">
        <v>199</v>
      </c>
      <c r="AD14" s="116" t="s">
        <v>201</v>
      </c>
      <c r="AE14" s="117" t="s">
        <v>194</v>
      </c>
      <c r="AF14" s="123" t="s">
        <v>203</v>
      </c>
      <c r="AG14" s="118" t="s">
        <v>206</v>
      </c>
      <c r="AH14" s="118" t="s">
        <v>206</v>
      </c>
      <c r="AI14" s="118" t="s">
        <v>206</v>
      </c>
    </row>
    <row r="15" spans="1:154" ht="7.5" customHeight="1" x14ac:dyDescent="0.25">
      <c r="AB15" s="16" t="s">
        <v>185</v>
      </c>
      <c r="AC15" s="115" t="s">
        <v>199</v>
      </c>
      <c r="AD15" s="116" t="s">
        <v>201</v>
      </c>
      <c r="AE15" s="117" t="s">
        <v>194</v>
      </c>
      <c r="AF15" s="123" t="s">
        <v>203</v>
      </c>
      <c r="AG15" s="118" t="s">
        <v>206</v>
      </c>
      <c r="AH15" s="118" t="s">
        <v>206</v>
      </c>
      <c r="AI15" s="120" t="s">
        <v>62</v>
      </c>
    </row>
    <row r="16" spans="1:154" ht="63.75" customHeight="1" x14ac:dyDescent="0.25">
      <c r="B16" s="90" t="s">
        <v>110</v>
      </c>
      <c r="C16" s="87" t="s">
        <v>120</v>
      </c>
      <c r="D16" s="87" t="s">
        <v>121</v>
      </c>
      <c r="E16" s="87" t="s">
        <v>122</v>
      </c>
      <c r="F16" s="87" t="s">
        <v>116</v>
      </c>
      <c r="G16" s="87" t="s">
        <v>115</v>
      </c>
      <c r="H16" s="87" t="s">
        <v>163</v>
      </c>
      <c r="I16" s="87" t="s">
        <v>114</v>
      </c>
      <c r="L16" s="90" t="s">
        <v>110</v>
      </c>
      <c r="M16" s="87" t="s">
        <v>128</v>
      </c>
      <c r="N16" s="87" t="s">
        <v>126</v>
      </c>
      <c r="O16" s="87" t="s">
        <v>131</v>
      </c>
      <c r="P16" s="87" t="s">
        <v>164</v>
      </c>
      <c r="Q16" s="88" t="s">
        <v>129</v>
      </c>
      <c r="R16" s="88" t="s">
        <v>130</v>
      </c>
      <c r="S16" s="88" t="s">
        <v>132</v>
      </c>
      <c r="T16" s="88" t="s">
        <v>165</v>
      </c>
      <c r="AB16" s="16" t="s">
        <v>186</v>
      </c>
      <c r="AC16" s="115" t="s">
        <v>199</v>
      </c>
      <c r="AD16" s="116" t="s">
        <v>201</v>
      </c>
      <c r="AE16" s="117" t="s">
        <v>194</v>
      </c>
      <c r="AF16" s="123" t="s">
        <v>203</v>
      </c>
      <c r="AG16" s="118" t="s">
        <v>206</v>
      </c>
      <c r="AH16" s="118" t="s">
        <v>206</v>
      </c>
      <c r="AI16" s="118" t="s">
        <v>206</v>
      </c>
    </row>
    <row r="17" spans="2:35" ht="30" customHeight="1" x14ac:dyDescent="0.25">
      <c r="B17" s="91" t="s">
        <v>112</v>
      </c>
      <c r="C17" s="97" t="str">
        <f>IFERROR(C10*C13/100,"")</f>
        <v/>
      </c>
      <c r="D17" s="97" t="str">
        <f t="shared" ref="D17:I17" si="2">IFERROR(D10*D13/100,"")</f>
        <v/>
      </c>
      <c r="E17" s="97" t="str">
        <f t="shared" si="2"/>
        <v/>
      </c>
      <c r="F17" s="97" t="str">
        <f t="shared" si="2"/>
        <v/>
      </c>
      <c r="G17" s="97" t="str">
        <f>IFERROR(G10*G13*F13/100,"")</f>
        <v/>
      </c>
      <c r="H17" s="97" t="str">
        <f>IFERROR(H10*H13*F13/100,"")</f>
        <v/>
      </c>
      <c r="I17" s="97" t="str">
        <f t="shared" si="2"/>
        <v/>
      </c>
      <c r="L17" s="93" t="s">
        <v>112</v>
      </c>
      <c r="M17" s="97" t="str">
        <f>IFERROR(M10*M13/100,"")</f>
        <v/>
      </c>
      <c r="N17" s="97" t="str">
        <f>IFERROR(N10*N13/100,"")</f>
        <v/>
      </c>
      <c r="O17" s="97" t="str">
        <f>IFERROR(O10*O13*N13/100,"")</f>
        <v/>
      </c>
      <c r="P17" s="97" t="str">
        <f>IFERROR(P10*P13*N13/100,"")</f>
        <v/>
      </c>
      <c r="Q17" s="98" t="str">
        <f>IFERROR(Q10*Q13/100,"")</f>
        <v/>
      </c>
      <c r="R17" s="98" t="str">
        <f>IFERROR(R10*R13/100,"")</f>
        <v/>
      </c>
      <c r="S17" s="98" t="str">
        <f>IFERROR(S10*S13*R13/100,"")</f>
        <v/>
      </c>
      <c r="T17" s="98" t="str">
        <f>IFERROR(T10*T13*R13/100,"")</f>
        <v/>
      </c>
      <c r="AB17" s="16" t="s">
        <v>187</v>
      </c>
      <c r="AC17" s="115" t="s">
        <v>199</v>
      </c>
      <c r="AD17" s="116" t="s">
        <v>201</v>
      </c>
      <c r="AE17" s="117" t="s">
        <v>194</v>
      </c>
      <c r="AF17" s="123" t="s">
        <v>203</v>
      </c>
      <c r="AG17" s="118" t="s">
        <v>206</v>
      </c>
      <c r="AH17" s="118" t="s">
        <v>206</v>
      </c>
      <c r="AI17" s="120" t="s">
        <v>62</v>
      </c>
    </row>
    <row r="18" spans="2:35" ht="30" customHeight="1" x14ac:dyDescent="0.25">
      <c r="B18" s="92" t="s">
        <v>113</v>
      </c>
      <c r="C18" s="99" t="str">
        <f>IFERROR(C10*C14/100,"")</f>
        <v/>
      </c>
      <c r="D18" s="99" t="str">
        <f t="shared" ref="D18:I18" si="3">IFERROR(D10*D14/100,"")</f>
        <v/>
      </c>
      <c r="E18" s="99" t="str">
        <f t="shared" si="3"/>
        <v/>
      </c>
      <c r="F18" s="99" t="str">
        <f t="shared" si="3"/>
        <v/>
      </c>
      <c r="G18" s="99" t="str">
        <f>IFERROR(G10*G14*F14/100,"")</f>
        <v/>
      </c>
      <c r="H18" s="99" t="str">
        <f>IFERROR(H10*H14*F14/100,"")</f>
        <v/>
      </c>
      <c r="I18" s="99" t="str">
        <f t="shared" si="3"/>
        <v/>
      </c>
      <c r="L18" s="94" t="s">
        <v>113</v>
      </c>
      <c r="M18" s="99" t="str">
        <f>IFERROR(M10*M14/100,"")</f>
        <v/>
      </c>
      <c r="N18" s="99" t="str">
        <f>IFERROR(N10*N14/100,"")</f>
        <v/>
      </c>
      <c r="O18" s="99" t="str">
        <f>IFERROR(O10*O14*N14/100,"")</f>
        <v/>
      </c>
      <c r="P18" s="99" t="str">
        <f>IFERROR(P10*P14*N14/100,"")</f>
        <v/>
      </c>
      <c r="Q18" s="100" t="str">
        <f>IFERROR(Q10*Q14/100,"")</f>
        <v/>
      </c>
      <c r="R18" s="100" t="str">
        <f>IFERROR(R10*R14/100,"")</f>
        <v/>
      </c>
      <c r="S18" s="100" t="str">
        <f>IFERROR(S10*S14*R14/100,"")</f>
        <v/>
      </c>
      <c r="T18" s="100" t="str">
        <f>IFERROR(T10*T14*R14/100,"")</f>
        <v/>
      </c>
      <c r="AB18" s="16" t="s">
        <v>188</v>
      </c>
      <c r="AC18" s="115" t="s">
        <v>199</v>
      </c>
      <c r="AD18" s="116" t="s">
        <v>201</v>
      </c>
      <c r="AE18" s="117" t="s">
        <v>194</v>
      </c>
      <c r="AF18" s="123" t="s">
        <v>203</v>
      </c>
      <c r="AG18" s="118" t="s">
        <v>206</v>
      </c>
      <c r="AH18" s="118" t="s">
        <v>206</v>
      </c>
      <c r="AI18" s="118" t="s">
        <v>206</v>
      </c>
    </row>
    <row r="19" spans="2:35" ht="7.5" customHeight="1" x14ac:dyDescent="0.25"/>
    <row r="20" spans="2:35" ht="39.75" customHeight="1" x14ac:dyDescent="0.25">
      <c r="C20" s="95" t="s">
        <v>117</v>
      </c>
      <c r="M20" s="87" t="s">
        <v>133</v>
      </c>
      <c r="N20" s="88" t="s">
        <v>134</v>
      </c>
    </row>
    <row r="21" spans="2:35" ht="30" customHeight="1" x14ac:dyDescent="0.25">
      <c r="B21" s="91" t="s">
        <v>112</v>
      </c>
      <c r="C21" s="97">
        <f>SUM(C17:I17)</f>
        <v>0</v>
      </c>
      <c r="L21" s="91" t="s">
        <v>112</v>
      </c>
      <c r="M21" s="97">
        <f>SUM(M17:P17)</f>
        <v>0</v>
      </c>
      <c r="N21" s="98">
        <f>SUM(Q17:T17)</f>
        <v>0</v>
      </c>
    </row>
    <row r="22" spans="2:35" ht="30" customHeight="1" x14ac:dyDescent="0.25">
      <c r="B22" s="92" t="s">
        <v>113</v>
      </c>
      <c r="C22" s="99">
        <f>SUM(C18:I18)</f>
        <v>0</v>
      </c>
      <c r="L22" s="92" t="s">
        <v>113</v>
      </c>
      <c r="M22" s="99">
        <f>SUM(M18:P18)</f>
        <v>0</v>
      </c>
      <c r="N22" s="100">
        <f>SUM(Q18:T18)</f>
        <v>0</v>
      </c>
    </row>
    <row r="24" spans="2:35" ht="30.75" customHeight="1" x14ac:dyDescent="0.25">
      <c r="B24" s="289" t="s">
        <v>135</v>
      </c>
      <c r="C24" s="290"/>
      <c r="D24" s="291"/>
      <c r="L24" s="289" t="s">
        <v>136</v>
      </c>
      <c r="M24" s="290"/>
      <c r="N24" s="291"/>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dataValidations count="1">
    <dataValidation type="list" errorStyle="information" allowBlank="1" showInputMessage="1" showErrorMessage="1" promptTitle="Choose site" prompt="Select the EHV site that you would like to calculate charges." sqref="L10" xr:uid="{00000000-0002-0000-0B00-000000000000}">
      <formula1>#REF!</formula1>
    </dataValidation>
  </dataValidations>
  <hyperlinks>
    <hyperlink ref="B1" location="Overview!A1" display="Back to Overview" xr:uid="{00000000-0004-0000-0B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promptTitle="Tariff selection" prompt="Choose tariff from drop down list" xr:uid="{00000000-0002-0000-0B00-000001000000}">
          <x14:formula1>
            <xm:f>'Annex 1 LV, HV and UMS charges'!$A$12:$A$43</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Hargreaves, Joanne</cp:lastModifiedBy>
  <cp:lastPrinted>2023-12-14T14:23:23Z</cp:lastPrinted>
  <dcterms:created xsi:type="dcterms:W3CDTF">2009-11-12T11:38:00Z</dcterms:created>
  <dcterms:modified xsi:type="dcterms:W3CDTF">2026-04-15T11:05:51Z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ies>
</file>